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ЯНА\2021\0217610 (Підприємництво)\"/>
    </mc:Choice>
  </mc:AlternateContent>
  <xr:revisionPtr revIDLastSave="0" documentId="8_{3969F047-B62D-4F0A-8967-BAFC96808227}" xr6:coauthVersionLast="44" xr6:coauthVersionMax="44" xr10:uidLastSave="{00000000-0000-0000-0000-000000000000}"/>
  <bookViews>
    <workbookView xWindow="-120" yWindow="-120" windowWidth="29040" windowHeight="15840" tabRatio="522"/>
  </bookViews>
  <sheets>
    <sheet name="Додаток2 КПК0217610" sheetId="6" r:id="rId1"/>
  </sheets>
  <definedNames>
    <definedName name="_xlnm.Print_Area" localSheetId="0">'Додаток2 КПК0217610'!$A$1:$BY$269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H246" i="6" l="1"/>
  <c r="AT246" i="6"/>
  <c r="AJ246" i="6"/>
  <c r="BH245" i="6"/>
  <c r="AT245" i="6"/>
  <c r="AJ245" i="6"/>
  <c r="BH244" i="6"/>
  <c r="AT244" i="6"/>
  <c r="AJ244" i="6"/>
  <c r="BH243" i="6"/>
  <c r="AT243" i="6"/>
  <c r="AJ243" i="6"/>
  <c r="BG234" i="6"/>
  <c r="AQ234" i="6"/>
  <c r="AZ211" i="6"/>
  <c r="AK211" i="6"/>
  <c r="AZ210" i="6"/>
  <c r="AK210" i="6"/>
  <c r="BO202" i="6"/>
  <c r="AZ202" i="6"/>
  <c r="AK202" i="6"/>
  <c r="BO201" i="6"/>
  <c r="AZ201" i="6"/>
  <c r="AK201" i="6"/>
  <c r="BE172" i="6"/>
  <c r="AP172" i="6"/>
  <c r="BE171" i="6"/>
  <c r="AP171" i="6"/>
  <c r="BE170" i="6"/>
  <c r="AP170" i="6"/>
  <c r="BE169" i="6"/>
  <c r="AP169" i="6"/>
  <c r="BE168" i="6"/>
  <c r="AP168" i="6"/>
  <c r="BE167" i="6"/>
  <c r="AP167" i="6"/>
  <c r="BE166" i="6"/>
  <c r="AP166" i="6"/>
  <c r="BE165" i="6"/>
  <c r="AP165" i="6"/>
  <c r="BE164" i="6"/>
  <c r="AP164" i="6"/>
  <c r="BE163" i="6"/>
  <c r="AP163" i="6"/>
  <c r="BE162" i="6"/>
  <c r="AP162" i="6"/>
  <c r="BE161" i="6"/>
  <c r="AP161" i="6"/>
  <c r="BE160" i="6"/>
  <c r="AP160" i="6"/>
  <c r="BE159" i="6"/>
  <c r="AP159" i="6"/>
  <c r="BE158" i="6"/>
  <c r="AP158" i="6"/>
  <c r="BE157" i="6"/>
  <c r="AP157" i="6"/>
  <c r="BE156" i="6"/>
  <c r="AP156" i="6"/>
  <c r="BE155" i="6"/>
  <c r="AP155" i="6"/>
  <c r="BE154" i="6"/>
  <c r="AP154" i="6"/>
  <c r="BE153" i="6"/>
  <c r="AP153" i="6"/>
  <c r="BE152" i="6"/>
  <c r="AP152" i="6"/>
  <c r="BE151" i="6"/>
  <c r="AP151" i="6"/>
  <c r="BE150" i="6"/>
  <c r="AP150" i="6"/>
  <c r="BE149" i="6"/>
  <c r="AP149" i="6"/>
  <c r="BE148" i="6"/>
  <c r="AP148" i="6"/>
  <c r="BE147" i="6"/>
  <c r="AP147" i="6"/>
  <c r="BE146" i="6"/>
  <c r="AP146" i="6"/>
  <c r="BE145" i="6"/>
  <c r="AP145" i="6"/>
  <c r="BT138" i="6"/>
  <c r="BE138" i="6"/>
  <c r="AP138" i="6"/>
  <c r="BT137" i="6"/>
  <c r="BE137" i="6"/>
  <c r="AP137" i="6"/>
  <c r="BT136" i="6"/>
  <c r="BE136" i="6"/>
  <c r="AP136" i="6"/>
  <c r="BT135" i="6"/>
  <c r="BE135" i="6"/>
  <c r="AP135" i="6"/>
  <c r="BT134" i="6"/>
  <c r="BE134" i="6"/>
  <c r="AP134" i="6"/>
  <c r="BT133" i="6"/>
  <c r="BE133" i="6"/>
  <c r="AP133" i="6"/>
  <c r="BT132" i="6"/>
  <c r="BE132" i="6"/>
  <c r="AP132" i="6"/>
  <c r="BT131" i="6"/>
  <c r="BE131" i="6"/>
  <c r="AP131" i="6"/>
  <c r="BT130" i="6"/>
  <c r="BE130" i="6"/>
  <c r="AP130" i="6"/>
  <c r="BT129" i="6"/>
  <c r="BE129" i="6"/>
  <c r="AP129" i="6"/>
  <c r="BT128" i="6"/>
  <c r="BE128" i="6"/>
  <c r="AP128" i="6"/>
  <c r="BT127" i="6"/>
  <c r="BE127" i="6"/>
  <c r="AP127" i="6"/>
  <c r="BT126" i="6"/>
  <c r="BE126" i="6"/>
  <c r="AP126" i="6"/>
  <c r="BT125" i="6"/>
  <c r="BE125" i="6"/>
  <c r="AP125" i="6"/>
  <c r="BT124" i="6"/>
  <c r="BE124" i="6"/>
  <c r="AP124" i="6"/>
  <c r="BT123" i="6"/>
  <c r="BE123" i="6"/>
  <c r="AP123" i="6"/>
  <c r="BT122" i="6"/>
  <c r="BE122" i="6"/>
  <c r="AP122" i="6"/>
  <c r="BT121" i="6"/>
  <c r="BE121" i="6"/>
  <c r="AP121" i="6"/>
  <c r="BT120" i="6"/>
  <c r="BE120" i="6"/>
  <c r="AP120" i="6"/>
  <c r="BT119" i="6"/>
  <c r="BE119" i="6"/>
  <c r="AP119" i="6"/>
  <c r="BT118" i="6"/>
  <c r="BE118" i="6"/>
  <c r="AP118" i="6"/>
  <c r="BT117" i="6"/>
  <c r="BE117" i="6"/>
  <c r="AP117" i="6"/>
  <c r="BT116" i="6"/>
  <c r="BE116" i="6"/>
  <c r="AP116" i="6"/>
  <c r="BT115" i="6"/>
  <c r="BE115" i="6"/>
  <c r="AP115" i="6"/>
  <c r="BT114" i="6"/>
  <c r="BE114" i="6"/>
  <c r="AP114" i="6"/>
  <c r="BT113" i="6"/>
  <c r="BE113" i="6"/>
  <c r="AP113" i="6"/>
  <c r="BT112" i="6"/>
  <c r="BE112" i="6"/>
  <c r="AP112" i="6"/>
  <c r="BT111" i="6"/>
  <c r="BE111" i="6"/>
  <c r="AP111" i="6"/>
  <c r="BD102" i="6"/>
  <c r="AJ102" i="6"/>
  <c r="BD101" i="6"/>
  <c r="AJ101" i="6"/>
  <c r="BD100" i="6"/>
  <c r="AJ100" i="6"/>
  <c r="BU92" i="6"/>
  <c r="BB92" i="6"/>
  <c r="AI92" i="6"/>
  <c r="BU91" i="6"/>
  <c r="BB91" i="6"/>
  <c r="AI91" i="6"/>
  <c r="BU90" i="6"/>
  <c r="BB90" i="6"/>
  <c r="AI90" i="6"/>
  <c r="BG80" i="6"/>
  <c r="AM80" i="6"/>
  <c r="BG72" i="6"/>
  <c r="AM72" i="6"/>
  <c r="BG71" i="6"/>
  <c r="AM71" i="6"/>
  <c r="BG70" i="6"/>
  <c r="AM70" i="6"/>
  <c r="BG69" i="6"/>
  <c r="AM69" i="6"/>
  <c r="BU61" i="6"/>
  <c r="BB61" i="6"/>
  <c r="AI61" i="6"/>
  <c r="BU53" i="6"/>
  <c r="BB53" i="6"/>
  <c r="AI53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<sst xmlns="http://schemas.openxmlformats.org/spreadsheetml/2006/main" count="812" uniqueCount="282">
  <si>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</si>
  <si>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</si>
  <si>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</si>
  <si>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</si>
  <si>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</si>
  <si>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</si>
  <si>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</si>
  <si>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</si>
  <si>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</si>
  <si>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</si>
  <si>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</si>
  <si>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</si>
  <si>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</si>
  <si>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</si>
  <si>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</si>
  <si>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</si>
  <si>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</si>
  <si>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</si>
  <si>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</si>
  <si>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</si>
  <si>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</si>
  <si>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</si>
  <si>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</si>
  <si>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</si>
  <si>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</si>
  <si>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</si>
  <si>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</si>
  <si>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</si>
  <si>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</si>
  <si>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</si>
  <si>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</si>
  <si>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</si>
  <si>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</si>
  <si>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</si>
  <si>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</si>
  <si>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</si>
  <si>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</si>
  <si>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</si>
  <si>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</si>
  <si>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</si>
  <si>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</si>
  <si>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</si>
  <si>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</si>
  <si>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</si>
  <si>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</si>
  <si>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</si>
  <si>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</si>
  <si>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</si>
  <si>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</si>
  <si>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</si>
  <si>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</si>
  <si>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</si>
  <si>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</si>
  <si>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</si>
  <si>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</si>
  <si>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</si>
  <si>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</si>
  <si>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</si>
  <si>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</si>
  <si>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</si>
  <si>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</si>
  <si>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</si>
  <si>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</si>
  <si>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</si>
  <si>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</si>
  <si>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</si>
  <si>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</si>
  <si>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</si>
  <si>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</si>
  <si>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</si>
  <si>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</si>
  <si>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</si>
  <si>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</si>
  <si>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</si>
  <si>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</si>
  <si>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</si>
  <si>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</si>
  <si>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</si>
  <si>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</si>
  <si>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</si>
  <si>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</si>
  <si>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</si>
  <si>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</si>
  <si>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</si>
  <si>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</si>
  <si>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</si>
  <si>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</si>
  <si>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</si>
  <si>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</si>
  <si>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</si>
  <si>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</si>
  <si>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</si>
  <si>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</si>
  <si>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</si>
  <si>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</si>
  <si>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</si>
  <si>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</si>
  <si>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</si>
  <si>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</si>
  <si>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</si>
  <si>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</si>
  <si>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</si>
  <si>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</si>
  <si>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</si>
  <si>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</si>
  <si>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</si>
  <si>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</si>
  <si>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</si>
  <si>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</si>
  <si>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</si>
  <si>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</si>
  <si>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</si>
  <si>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</si>
  <si>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</si>
  <si>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</si>
  <si>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</si>
  <si>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</si>
  <si>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</si>
  <si>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</si>
  <si>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</si>
  <si>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</si>
  <si>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</si>
  <si>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</si>
  <si>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</si>
  <si>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</si>
  <si>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</si>
  <si>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</si>
  <si>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</si>
  <si>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</si>
  <si>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</si>
  <si>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</si>
  <si>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</si>
  <si>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</si>
  <si>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</si>
  <si>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</si>
  <si>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</si>
  <si>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</si>
  <si>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</si>
  <si>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</si>
  <si>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</si>
  <si>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</si>
  <si>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</si>
  <si>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</si>
  <si>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</si>
  <si>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</si>
  <si>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</si>
  <si>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</si>
  <si>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</si>
  <si>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</si>
  <si>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</si>
  <si>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</si>
  <si>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</si>
  <si>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</si>
  <si>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</si>
  <si>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</si>
  <si>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</si>
  <si>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</si>
  <si>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</si>
  <si>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</si>
  <si>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</si>
  <si>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</si>
  <si>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</si>
  <si>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</si>
  <si>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</si>
  <si>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</si>
  <si>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</si>
  <si>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</si>
  <si>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</si>
  <si>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</si>
  <si>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</si>
  <si>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</si>
  <si>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</si>
  <si>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</si>
  <si>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</si>
  <si>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Предмети, матеріали, обладнання та інвентар</t>
  </si>
  <si>
    <t>Оплата послуг (крім комунальних)</t>
  </si>
  <si>
    <t>Інші виплати населенню</t>
  </si>
  <si>
    <t>Надання грантів на розвиток молодіжного підприємництва</t>
  </si>
  <si>
    <t>Фінансова та інвестиційна підтримка підприємництва</t>
  </si>
  <si>
    <t>затрат</t>
  </si>
  <si>
    <t>обсяг видатків на проведення урочистих заходів: свят, конкурсів майстерності (квіти, сувеніри, пакети тощо)</t>
  </si>
  <si>
    <t>грн.</t>
  </si>
  <si>
    <t>Граничні на 2021 рік (розрахунки), індикативні прогнозні показгники на 2022-23 роки</t>
  </si>
  <si>
    <t>обсяг видатків на проведення форумів, тренінгів, «круглих столів» тощо (брейк-кава )</t>
  </si>
  <si>
    <t>обсяг видатків на виготовлення інформаційних матеріалів (флаєра, буклети, брошури, блокноти, друкована продукція на замовлення)</t>
  </si>
  <si>
    <t>обсяг видатків на виготовлення рекламних матеріалів (банера, бігборди, ін.)</t>
  </si>
  <si>
    <t>обсяг видатків на проведення навчальних програм, курсів підвищення кваліфікації, комп’ютерних курсів для підприємців</t>
  </si>
  <si>
    <t>обсяг видатків на виплату грантів</t>
  </si>
  <si>
    <t>Рішення міської ради від 21.11.17р. № 924-30/УІІ (зі змінами від 11.12.2018р. №1440-44/VII)</t>
  </si>
  <si>
    <t>продукту</t>
  </si>
  <si>
    <t xml:space="preserve"> кількість учасників</t>
  </si>
  <si>
    <t>од.</t>
  </si>
  <si>
    <t>розрахунки на 2021-23рр.</t>
  </si>
  <si>
    <t>кількість учасників форумів, конференцій, тренінгів, семінарів, «круглих столів» тощо</t>
  </si>
  <si>
    <t>кількість виготовлених інформаційних матеріалів</t>
  </si>
  <si>
    <t>кількість виготовлених рекламних матеріалів</t>
  </si>
  <si>
    <t>кількість проведених навчальних програм, курсів підвищення кваліфікації, комп’ютерних курсів для підприємців</t>
  </si>
  <si>
    <t>кількість грантів</t>
  </si>
  <si>
    <t>ефективності</t>
  </si>
  <si>
    <t>середній обсяг витрат на виконання одного святкового  заходу/ витрати на одного учасника</t>
  </si>
  <si>
    <t>Розрахунково (відношення видатків та виконання  кількості заходів)</t>
  </si>
  <si>
    <t>середній обсяг витрат на одного учасника  заходу
(форум, тренінг, семінар, «круглий стіл» тощо)"</t>
  </si>
  <si>
    <t>Розрахунково (відношення видатків на кількість суб’єктів заходу)</t>
  </si>
  <si>
    <t>середній обсяг витрат на виготовлення одного інформаційного матеріалу</t>
  </si>
  <si>
    <t>Розрахунково (відношення видатків на виготовлення інформ. матеріалів до кількості виготовлених матеріалів)</t>
  </si>
  <si>
    <t>середній обсяг витрат на виготовлення одного рекламного матеріалу</t>
  </si>
  <si>
    <t>Розрахунково (відношення видатків на виготовлення реклам. матеріалів до кількості  матеріалів)</t>
  </si>
  <si>
    <t>середній обсяг витрат на проведення одного курсу навчальної програми, підвищення кваліфікації, комп’ютерних курсів для підприємців</t>
  </si>
  <si>
    <t>Розрахунково (відношення видатків на проведення курсів, навчальних програм, послуг та їх кількістю)</t>
  </si>
  <si>
    <t>середній обсяг витрат на виплату одного гранту</t>
  </si>
  <si>
    <t>Розрахунково (відношення видатків на виплату грантів на кількість грантів)</t>
  </si>
  <si>
    <t>якості</t>
  </si>
  <si>
    <t>Відсоток проведених святкових заходів</t>
  </si>
  <si>
    <t>відс.</t>
  </si>
  <si>
    <t>Розрахунково (до запланованих)</t>
  </si>
  <si>
    <t>Відсоток кількості  учасників заходів</t>
  </si>
  <si>
    <t>Відсоток виготовлених інформаційних матеріалів до плану</t>
  </si>
  <si>
    <t>Відсоток виготовлених рекламних матеріалів до плану</t>
  </si>
  <si>
    <t>Відсоток проведених навчальних програм, курсів підвищення кваліфікації, комп’ютерних курсів для підприємців до плану</t>
  </si>
  <si>
    <t>Відсоток виплачених грантових коштів  в порівнянні з планомв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</si>
  <si>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</si>
  <si>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</si>
  <si>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</si>
  <si>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сприяння розвитку підприємництва в м.Павлоград на 2019-2021 роки</t>
  </si>
  <si>
    <t>Рішення Павлоградської міськради від 18.09.2018 року № 1329-39/VII</t>
  </si>
  <si>
    <t>Створення сприятливих умов для розвитку підприємницької діяльності</t>
  </si>
  <si>
    <t>Створення сприятливих умов для підприємницької діяльності та поліпшення інвестиційного клімату для малого та середнього підприємництва</t>
  </si>
  <si>
    <t>1. Закон України «Про місцеве самоврядування в Україні» від 21.05.1997р. № 280/97-ВР (зі змінами та доповненнями)._x000D_                                                                    2. Проєкт Закону України «Про Державний бюджет України на 2021 рік»													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5. Рішення міської ради від 18.09.2018р. № 1329-39/УІІ "Про затвердження Програми сприяння розвитку та підтримки підприємництва в м. Павлоград на 2019-2021 роки"													_x000D_
6. Лист фінансового управління «Щодо підготовки бюджетних запитів до проекту міського бюджету на 2021 рік та проекту прогнозу міського бюджету на 2022-2023 роки» від 20.08.20р. № 02/01-407.</t>
  </si>
  <si>
    <t xml:space="preserve"> У 2021-2023 рр.  планується продовжити роботу в напрямку розвитку підприємництва у співпраці з громадськими організаціями та бізнес-структурами:  - проведення освітніх та тематичних семінарів і тренінгів для підприємців в АПР «Перспектива» з залученням спеціалістів Західно-Донбаського інституту МАУП, спеціалістів податкової служби, Центру зайнятості, управління Пенсійного фонду, Держпраці, Держпродспоживслужби, Дніпропетровської облдержадміністрації та інших бізнес-структур чи організацій; 												_x000D_
-  подальше проведення навчальних курсів для молоді міста за темами: “Основи бізнес-планування та написання бізнес проектів» та для діючих підприємців  «Комп’ютерні курси для підприємців», "Психологія в підприємництві", тощо  та  тренінгів з питань антикр												_x000D_
- проведення конкурсів бізнес-проектів серед молоді міста; 												_x000D_
організація діяльності бізнес-центру та кадрового агентства.												_x000D_
- проведення курсів підвищення кваліфікації працівників для різних сфер підприємницької діяльності;</t>
  </si>
  <si>
    <t>Дебіторська та кредиторська заборгованості відсутні.</t>
  </si>
  <si>
    <t>По спеціальному фонду видатки відсутні.</t>
  </si>
  <si>
    <t>(0)(2)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</si>
  <si>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</si>
  <si>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Міський голова</t>
  </si>
  <si>
    <t>начальник відділу-головний бухгалтер</t>
  </si>
  <si>
    <t>А.О Вершина</t>
  </si>
  <si>
    <t>О.Б Сімакова</t>
  </si>
  <si>
    <t>04052229</t>
  </si>
  <si>
    <t>04210100000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</si>
  <si>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</si>
  <si>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</si>
  <si>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</si>
  <si>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</si>
  <si>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</si>
  <si>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</si>
  <si>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</si>
  <si>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</si>
  <si>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</si>
  <si>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</si>
  <si>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</si>
  <si>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</si>
  <si>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</si>
  <si>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</si>
  <si>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</si>
  <si>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</si>
  <si>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</si>
  <si>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</si>
  <si>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</si>
  <si>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</si>
  <si>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</si>
  <si>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</si>
  <si>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</si>
  <si>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</si>
  <si>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</si>
  <si>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</si>
  <si>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</si>
  <si>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</si>
  <si>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</si>
  <si>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</si>
  <si>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</si>
  <si>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</si>
  <si>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</si>
  <si>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</si>
  <si>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</si>
  <si>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</si>
  <si>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</si>
  <si>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(0)(2)(1)(7)(6)(1)(0)</t>
  </si>
  <si>
    <t>(7)(6)(1)(0)</t>
  </si>
  <si>
    <t>(0)(4)(1)(1)</t>
  </si>
  <si>
    <t>Сприяння розвитку малого та середнього підприємництва</t>
  </si>
  <si>
    <t> 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</si>
  <si>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(0)(2)(1)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</si>
</sst>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6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Звичайний" xfId="0" builtinId="0"/>
  </cellStyles>
  <dxfs count="1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0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59" t="s">
        <v>115</v>
      </c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</row>
    <row r="2" spans="1:79" ht="14.25" customHeight="1" x14ac:dyDescent="0.2">
      <c r="A2" s="41" t="s">
        <v>263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42.75" customHeight="1" x14ac:dyDescent="0.2">
      <c r="A4" s="11" t="s">
        <v>159</v>
      </c>
      <c r="B4" s="126" t="s">
        <v>232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231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237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42.75" customHeight="1" x14ac:dyDescent="0.2">
      <c r="A7" s="11" t="s">
        <v>162</v>
      </c>
      <c r="B7" s="126" t="s">
        <v>280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281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237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276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277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278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279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238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2" t="s">
        <v>168</v>
      </c>
      <c r="AB11" s="82"/>
      <c r="AC11" s="82"/>
      <c r="AD11" s="82"/>
      <c r="AE11" s="82"/>
      <c r="AF11" s="82"/>
      <c r="AG11" s="82"/>
      <c r="AH11" s="82"/>
      <c r="AI11" s="82"/>
      <c r="AJ11" s="13"/>
      <c r="AK11" s="83" t="s">
        <v>166</v>
      </c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264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225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4" t="s">
        <v>226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90" customHeight="1" x14ac:dyDescent="0.2">
      <c r="A21" s="124" t="s">
        <v>227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249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239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0" t="s">
        <v>2</v>
      </c>
      <c r="B26" s="61"/>
      <c r="C26" s="61"/>
      <c r="D26" s="62"/>
      <c r="E26" s="60" t="s">
        <v>19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36" t="s">
        <v>240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243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250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3"/>
      <c r="B27" s="64"/>
      <c r="C27" s="64"/>
      <c r="D27" s="65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8" customFormat="1" ht="12.75" customHeight="1" x14ac:dyDescent="0.2">
      <c r="A30" s="88"/>
      <c r="B30" s="89"/>
      <c r="C30" s="89"/>
      <c r="D30" s="90"/>
      <c r="E30" s="91" t="s">
        <v>172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94">
        <v>0</v>
      </c>
      <c r="V30" s="94"/>
      <c r="W30" s="94"/>
      <c r="X30" s="94"/>
      <c r="Y30" s="94"/>
      <c r="Z30" s="94" t="s">
        <v>173</v>
      </c>
      <c r="AA30" s="94"/>
      <c r="AB30" s="94"/>
      <c r="AC30" s="94"/>
      <c r="AD30" s="94"/>
      <c r="AE30" s="95" t="s">
        <v>173</v>
      </c>
      <c r="AF30" s="96"/>
      <c r="AG30" s="96"/>
      <c r="AH30" s="97"/>
      <c r="AI30" s="95">
        <f>IF(ISNUMBER(U30),U30,0)+IF(ISNUMBER(Z30),Z30,0)</f>
        <v>0</v>
      </c>
      <c r="AJ30" s="96"/>
      <c r="AK30" s="96"/>
      <c r="AL30" s="96"/>
      <c r="AM30" s="97"/>
      <c r="AN30" s="95">
        <v>0</v>
      </c>
      <c r="AO30" s="96"/>
      <c r="AP30" s="96"/>
      <c r="AQ30" s="96"/>
      <c r="AR30" s="97"/>
      <c r="AS30" s="95" t="s">
        <v>173</v>
      </c>
      <c r="AT30" s="96"/>
      <c r="AU30" s="96"/>
      <c r="AV30" s="96"/>
      <c r="AW30" s="97"/>
      <c r="AX30" s="95" t="s">
        <v>173</v>
      </c>
      <c r="AY30" s="96"/>
      <c r="AZ30" s="96"/>
      <c r="BA30" s="97"/>
      <c r="BB30" s="95">
        <f>IF(ISNUMBER(AN30),AN30,0)+IF(ISNUMBER(AS30),AS30,0)</f>
        <v>0</v>
      </c>
      <c r="BC30" s="96"/>
      <c r="BD30" s="96"/>
      <c r="BE30" s="96"/>
      <c r="BF30" s="97"/>
      <c r="BG30" s="95">
        <v>204000</v>
      </c>
      <c r="BH30" s="96"/>
      <c r="BI30" s="96"/>
      <c r="BJ30" s="96"/>
      <c r="BK30" s="97"/>
      <c r="BL30" s="95" t="s">
        <v>173</v>
      </c>
      <c r="BM30" s="96"/>
      <c r="BN30" s="96"/>
      <c r="BO30" s="96"/>
      <c r="BP30" s="97"/>
      <c r="BQ30" s="95" t="s">
        <v>173</v>
      </c>
      <c r="BR30" s="96"/>
      <c r="BS30" s="96"/>
      <c r="BT30" s="97"/>
      <c r="BU30" s="95">
        <f>IF(ISNUMBER(BG30),BG30,0)+IF(ISNUMBER(BL30),BL30,0)</f>
        <v>204000</v>
      </c>
      <c r="BV30" s="96"/>
      <c r="BW30" s="96"/>
      <c r="BX30" s="96"/>
      <c r="BY30" s="97"/>
      <c r="CA30" s="98" t="s">
        <v>22</v>
      </c>
    </row>
    <row r="31" spans="1:79" s="6" customFormat="1" ht="12.75" customHeight="1" x14ac:dyDescent="0.2">
      <c r="A31" s="86"/>
      <c r="B31" s="84"/>
      <c r="C31" s="84"/>
      <c r="D31" s="85"/>
      <c r="E31" s="99" t="s">
        <v>147</v>
      </c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1"/>
      <c r="U31" s="102">
        <v>0</v>
      </c>
      <c r="V31" s="102"/>
      <c r="W31" s="102"/>
      <c r="X31" s="102"/>
      <c r="Y31" s="102"/>
      <c r="Z31" s="102">
        <v>0</v>
      </c>
      <c r="AA31" s="102"/>
      <c r="AB31" s="102"/>
      <c r="AC31" s="102"/>
      <c r="AD31" s="102"/>
      <c r="AE31" s="103">
        <v>0</v>
      </c>
      <c r="AF31" s="104"/>
      <c r="AG31" s="104"/>
      <c r="AH31" s="105"/>
      <c r="AI31" s="103">
        <f>IF(ISNUMBER(U31),U31,0)+IF(ISNUMBER(Z31),Z31,0)</f>
        <v>0</v>
      </c>
      <c r="AJ31" s="104"/>
      <c r="AK31" s="104"/>
      <c r="AL31" s="104"/>
      <c r="AM31" s="105"/>
      <c r="AN31" s="103">
        <v>0</v>
      </c>
      <c r="AO31" s="104"/>
      <c r="AP31" s="104"/>
      <c r="AQ31" s="104"/>
      <c r="AR31" s="105"/>
      <c r="AS31" s="103">
        <v>0</v>
      </c>
      <c r="AT31" s="104"/>
      <c r="AU31" s="104"/>
      <c r="AV31" s="104"/>
      <c r="AW31" s="105"/>
      <c r="AX31" s="103">
        <v>0</v>
      </c>
      <c r="AY31" s="104"/>
      <c r="AZ31" s="104"/>
      <c r="BA31" s="105"/>
      <c r="BB31" s="103">
        <f>IF(ISNUMBER(AN31),AN31,0)+IF(ISNUMBER(AS31),AS31,0)</f>
        <v>0</v>
      </c>
      <c r="BC31" s="104"/>
      <c r="BD31" s="104"/>
      <c r="BE31" s="104"/>
      <c r="BF31" s="105"/>
      <c r="BG31" s="103">
        <v>204000</v>
      </c>
      <c r="BH31" s="104"/>
      <c r="BI31" s="104"/>
      <c r="BJ31" s="104"/>
      <c r="BK31" s="105"/>
      <c r="BL31" s="103">
        <v>0</v>
      </c>
      <c r="BM31" s="104"/>
      <c r="BN31" s="104"/>
      <c r="BO31" s="104"/>
      <c r="BP31" s="105"/>
      <c r="BQ31" s="103">
        <v>0</v>
      </c>
      <c r="BR31" s="104"/>
      <c r="BS31" s="104"/>
      <c r="BT31" s="105"/>
      <c r="BU31" s="103">
        <f>IF(ISNUMBER(BG31),BG31,0)+IF(ISNUMBER(BL31),BL31,0)</f>
        <v>204000</v>
      </c>
      <c r="BV31" s="104"/>
      <c r="BW31" s="104"/>
      <c r="BX31" s="104"/>
      <c r="BY31" s="105"/>
    </row>
    <row r="33" spans="1:79" ht="14.25" customHeight="1" x14ac:dyDescent="0.2">
      <c r="A33" s="58" t="s">
        <v>265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239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0" t="s">
        <v>2</v>
      </c>
      <c r="B35" s="61"/>
      <c r="C35" s="61"/>
      <c r="D35" s="62"/>
      <c r="E35" s="60" t="s">
        <v>19</v>
      </c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2"/>
      <c r="X35" s="30" t="s">
        <v>261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266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3"/>
      <c r="B36" s="64"/>
      <c r="C36" s="64"/>
      <c r="D36" s="65"/>
      <c r="E36" s="63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5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8" customFormat="1" ht="12.75" customHeight="1" x14ac:dyDescent="0.2">
      <c r="A39" s="88"/>
      <c r="B39" s="89"/>
      <c r="C39" s="89"/>
      <c r="D39" s="90"/>
      <c r="E39" s="91" t="s">
        <v>172</v>
      </c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3"/>
      <c r="X39" s="95">
        <v>220320</v>
      </c>
      <c r="Y39" s="96"/>
      <c r="Z39" s="96"/>
      <c r="AA39" s="96"/>
      <c r="AB39" s="97"/>
      <c r="AC39" s="95" t="s">
        <v>173</v>
      </c>
      <c r="AD39" s="96"/>
      <c r="AE39" s="96"/>
      <c r="AF39" s="96"/>
      <c r="AG39" s="97"/>
      <c r="AH39" s="95" t="s">
        <v>173</v>
      </c>
      <c r="AI39" s="96"/>
      <c r="AJ39" s="96"/>
      <c r="AK39" s="96"/>
      <c r="AL39" s="97"/>
      <c r="AM39" s="95">
        <f>IF(ISNUMBER(X39),X39,0)+IF(ISNUMBER(AC39),AC39,0)</f>
        <v>220320</v>
      </c>
      <c r="AN39" s="96"/>
      <c r="AO39" s="96"/>
      <c r="AP39" s="96"/>
      <c r="AQ39" s="97"/>
      <c r="AR39" s="95">
        <v>233760</v>
      </c>
      <c r="AS39" s="96"/>
      <c r="AT39" s="96"/>
      <c r="AU39" s="96"/>
      <c r="AV39" s="97"/>
      <c r="AW39" s="95" t="s">
        <v>173</v>
      </c>
      <c r="AX39" s="96"/>
      <c r="AY39" s="96"/>
      <c r="AZ39" s="96"/>
      <c r="BA39" s="97"/>
      <c r="BB39" s="95" t="s">
        <v>173</v>
      </c>
      <c r="BC39" s="96"/>
      <c r="BD39" s="96"/>
      <c r="BE39" s="96"/>
      <c r="BF39" s="97"/>
      <c r="BG39" s="94">
        <f>IF(ISNUMBER(AR39),AR39,0)+IF(ISNUMBER(AW39),AW39,0)</f>
        <v>233760</v>
      </c>
      <c r="BH39" s="94"/>
      <c r="BI39" s="94"/>
      <c r="BJ39" s="94"/>
      <c r="BK39" s="94"/>
      <c r="CA39" s="98" t="s">
        <v>24</v>
      </c>
    </row>
    <row r="40" spans="1:79" s="6" customFormat="1" ht="12.75" customHeight="1" x14ac:dyDescent="0.2">
      <c r="A40" s="86"/>
      <c r="B40" s="84"/>
      <c r="C40" s="84"/>
      <c r="D40" s="85"/>
      <c r="E40" s="99" t="s">
        <v>147</v>
      </c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1"/>
      <c r="X40" s="103">
        <v>220320</v>
      </c>
      <c r="Y40" s="104"/>
      <c r="Z40" s="104"/>
      <c r="AA40" s="104"/>
      <c r="AB40" s="105"/>
      <c r="AC40" s="103">
        <v>0</v>
      </c>
      <c r="AD40" s="104"/>
      <c r="AE40" s="104"/>
      <c r="AF40" s="104"/>
      <c r="AG40" s="105"/>
      <c r="AH40" s="103">
        <v>0</v>
      </c>
      <c r="AI40" s="104"/>
      <c r="AJ40" s="104"/>
      <c r="AK40" s="104"/>
      <c r="AL40" s="105"/>
      <c r="AM40" s="103">
        <f>IF(ISNUMBER(X40),X40,0)+IF(ISNUMBER(AC40),AC40,0)</f>
        <v>220320</v>
      </c>
      <c r="AN40" s="104"/>
      <c r="AO40" s="104"/>
      <c r="AP40" s="104"/>
      <c r="AQ40" s="105"/>
      <c r="AR40" s="103">
        <v>233760</v>
      </c>
      <c r="AS40" s="104"/>
      <c r="AT40" s="104"/>
      <c r="AU40" s="104"/>
      <c r="AV40" s="105"/>
      <c r="AW40" s="103">
        <v>0</v>
      </c>
      <c r="AX40" s="104"/>
      <c r="AY40" s="104"/>
      <c r="AZ40" s="104"/>
      <c r="BA40" s="105"/>
      <c r="BB40" s="103">
        <v>0</v>
      </c>
      <c r="BC40" s="104"/>
      <c r="BD40" s="104"/>
      <c r="BE40" s="104"/>
      <c r="BF40" s="105"/>
      <c r="BG40" s="102">
        <f>IF(ISNUMBER(AR40),AR40,0)+IF(ISNUMBER(AW40),AW40,0)</f>
        <v>233760</v>
      </c>
      <c r="BH40" s="102"/>
      <c r="BI40" s="102"/>
      <c r="BJ40" s="102"/>
      <c r="BK40" s="102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251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239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6" t="s">
        <v>118</v>
      </c>
      <c r="B46" s="67"/>
      <c r="C46" s="67"/>
      <c r="D46" s="68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240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243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250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69"/>
      <c r="B47" s="70"/>
      <c r="C47" s="70"/>
      <c r="D47" s="71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8" customFormat="1" ht="12.75" customHeight="1" x14ac:dyDescent="0.2">
      <c r="A50" s="88">
        <v>2210</v>
      </c>
      <c r="B50" s="89"/>
      <c r="C50" s="89"/>
      <c r="D50" s="90"/>
      <c r="E50" s="91" t="s">
        <v>174</v>
      </c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3"/>
      <c r="U50" s="95">
        <v>0</v>
      </c>
      <c r="V50" s="96"/>
      <c r="W50" s="96"/>
      <c r="X50" s="96"/>
      <c r="Y50" s="97"/>
      <c r="Z50" s="95">
        <v>0</v>
      </c>
      <c r="AA50" s="96"/>
      <c r="AB50" s="96"/>
      <c r="AC50" s="96"/>
      <c r="AD50" s="97"/>
      <c r="AE50" s="95">
        <v>0</v>
      </c>
      <c r="AF50" s="96"/>
      <c r="AG50" s="96"/>
      <c r="AH50" s="97"/>
      <c r="AI50" s="95">
        <f>IF(ISNUMBER(U50),U50,0)+IF(ISNUMBER(Z50),Z50,0)</f>
        <v>0</v>
      </c>
      <c r="AJ50" s="96"/>
      <c r="AK50" s="96"/>
      <c r="AL50" s="96"/>
      <c r="AM50" s="97"/>
      <c r="AN50" s="95">
        <v>0</v>
      </c>
      <c r="AO50" s="96"/>
      <c r="AP50" s="96"/>
      <c r="AQ50" s="96"/>
      <c r="AR50" s="97"/>
      <c r="AS50" s="95">
        <v>0</v>
      </c>
      <c r="AT50" s="96"/>
      <c r="AU50" s="96"/>
      <c r="AV50" s="96"/>
      <c r="AW50" s="97"/>
      <c r="AX50" s="95">
        <v>0</v>
      </c>
      <c r="AY50" s="96"/>
      <c r="AZ50" s="96"/>
      <c r="BA50" s="97"/>
      <c r="BB50" s="95">
        <f>IF(ISNUMBER(AN50),AN50,0)+IF(ISNUMBER(AS50),AS50,0)</f>
        <v>0</v>
      </c>
      <c r="BC50" s="96"/>
      <c r="BD50" s="96"/>
      <c r="BE50" s="96"/>
      <c r="BF50" s="97"/>
      <c r="BG50" s="95">
        <v>36000</v>
      </c>
      <c r="BH50" s="96"/>
      <c r="BI50" s="96"/>
      <c r="BJ50" s="96"/>
      <c r="BK50" s="97"/>
      <c r="BL50" s="95">
        <v>0</v>
      </c>
      <c r="BM50" s="96"/>
      <c r="BN50" s="96"/>
      <c r="BO50" s="96"/>
      <c r="BP50" s="97"/>
      <c r="BQ50" s="95">
        <v>0</v>
      </c>
      <c r="BR50" s="96"/>
      <c r="BS50" s="96"/>
      <c r="BT50" s="97"/>
      <c r="BU50" s="95">
        <f>IF(ISNUMBER(BG50),BG50,0)+IF(ISNUMBER(BL50),BL50,0)</f>
        <v>36000</v>
      </c>
      <c r="BV50" s="96"/>
      <c r="BW50" s="96"/>
      <c r="BX50" s="96"/>
      <c r="BY50" s="97"/>
      <c r="CA50" s="98" t="s">
        <v>26</v>
      </c>
    </row>
    <row r="51" spans="1:79" s="98" customFormat="1" ht="12.75" customHeight="1" x14ac:dyDescent="0.2">
      <c r="A51" s="88">
        <v>2240</v>
      </c>
      <c r="B51" s="89"/>
      <c r="C51" s="89"/>
      <c r="D51" s="90"/>
      <c r="E51" s="91" t="s">
        <v>175</v>
      </c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3"/>
      <c r="U51" s="95">
        <v>0</v>
      </c>
      <c r="V51" s="96"/>
      <c r="W51" s="96"/>
      <c r="X51" s="96"/>
      <c r="Y51" s="97"/>
      <c r="Z51" s="95">
        <v>0</v>
      </c>
      <c r="AA51" s="96"/>
      <c r="AB51" s="96"/>
      <c r="AC51" s="96"/>
      <c r="AD51" s="97"/>
      <c r="AE51" s="95">
        <v>0</v>
      </c>
      <c r="AF51" s="96"/>
      <c r="AG51" s="96"/>
      <c r="AH51" s="97"/>
      <c r="AI51" s="95">
        <f>IF(ISNUMBER(U51),U51,0)+IF(ISNUMBER(Z51),Z51,0)</f>
        <v>0</v>
      </c>
      <c r="AJ51" s="96"/>
      <c r="AK51" s="96"/>
      <c r="AL51" s="96"/>
      <c r="AM51" s="97"/>
      <c r="AN51" s="95">
        <v>0</v>
      </c>
      <c r="AO51" s="96"/>
      <c r="AP51" s="96"/>
      <c r="AQ51" s="96"/>
      <c r="AR51" s="97"/>
      <c r="AS51" s="95">
        <v>0</v>
      </c>
      <c r="AT51" s="96"/>
      <c r="AU51" s="96"/>
      <c r="AV51" s="96"/>
      <c r="AW51" s="97"/>
      <c r="AX51" s="95">
        <v>0</v>
      </c>
      <c r="AY51" s="96"/>
      <c r="AZ51" s="96"/>
      <c r="BA51" s="97"/>
      <c r="BB51" s="95">
        <f>IF(ISNUMBER(AN51),AN51,0)+IF(ISNUMBER(AS51),AS51,0)</f>
        <v>0</v>
      </c>
      <c r="BC51" s="96"/>
      <c r="BD51" s="96"/>
      <c r="BE51" s="96"/>
      <c r="BF51" s="97"/>
      <c r="BG51" s="95">
        <v>68000</v>
      </c>
      <c r="BH51" s="96"/>
      <c r="BI51" s="96"/>
      <c r="BJ51" s="96"/>
      <c r="BK51" s="97"/>
      <c r="BL51" s="95">
        <v>0</v>
      </c>
      <c r="BM51" s="96"/>
      <c r="BN51" s="96"/>
      <c r="BO51" s="96"/>
      <c r="BP51" s="97"/>
      <c r="BQ51" s="95">
        <v>0</v>
      </c>
      <c r="BR51" s="96"/>
      <c r="BS51" s="96"/>
      <c r="BT51" s="97"/>
      <c r="BU51" s="95">
        <f>IF(ISNUMBER(BG51),BG51,0)+IF(ISNUMBER(BL51),BL51,0)</f>
        <v>68000</v>
      </c>
      <c r="BV51" s="96"/>
      <c r="BW51" s="96"/>
      <c r="BX51" s="96"/>
      <c r="BY51" s="97"/>
    </row>
    <row r="52" spans="1:79" s="98" customFormat="1" ht="12.75" customHeight="1" x14ac:dyDescent="0.2">
      <c r="A52" s="88">
        <v>2730</v>
      </c>
      <c r="B52" s="89"/>
      <c r="C52" s="89"/>
      <c r="D52" s="90"/>
      <c r="E52" s="91" t="s">
        <v>176</v>
      </c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3"/>
      <c r="U52" s="95">
        <v>0</v>
      </c>
      <c r="V52" s="96"/>
      <c r="W52" s="96"/>
      <c r="X52" s="96"/>
      <c r="Y52" s="97"/>
      <c r="Z52" s="95">
        <v>0</v>
      </c>
      <c r="AA52" s="96"/>
      <c r="AB52" s="96"/>
      <c r="AC52" s="96"/>
      <c r="AD52" s="97"/>
      <c r="AE52" s="95">
        <v>0</v>
      </c>
      <c r="AF52" s="96"/>
      <c r="AG52" s="96"/>
      <c r="AH52" s="97"/>
      <c r="AI52" s="95">
        <f>IF(ISNUMBER(U52),U52,0)+IF(ISNUMBER(Z52),Z52,0)</f>
        <v>0</v>
      </c>
      <c r="AJ52" s="96"/>
      <c r="AK52" s="96"/>
      <c r="AL52" s="96"/>
      <c r="AM52" s="97"/>
      <c r="AN52" s="95">
        <v>0</v>
      </c>
      <c r="AO52" s="96"/>
      <c r="AP52" s="96"/>
      <c r="AQ52" s="96"/>
      <c r="AR52" s="97"/>
      <c r="AS52" s="95">
        <v>0</v>
      </c>
      <c r="AT52" s="96"/>
      <c r="AU52" s="96"/>
      <c r="AV52" s="96"/>
      <c r="AW52" s="97"/>
      <c r="AX52" s="95">
        <v>0</v>
      </c>
      <c r="AY52" s="96"/>
      <c r="AZ52" s="96"/>
      <c r="BA52" s="97"/>
      <c r="BB52" s="95">
        <f>IF(ISNUMBER(AN52),AN52,0)+IF(ISNUMBER(AS52),AS52,0)</f>
        <v>0</v>
      </c>
      <c r="BC52" s="96"/>
      <c r="BD52" s="96"/>
      <c r="BE52" s="96"/>
      <c r="BF52" s="97"/>
      <c r="BG52" s="95">
        <v>100000</v>
      </c>
      <c r="BH52" s="96"/>
      <c r="BI52" s="96"/>
      <c r="BJ52" s="96"/>
      <c r="BK52" s="97"/>
      <c r="BL52" s="95">
        <v>0</v>
      </c>
      <c r="BM52" s="96"/>
      <c r="BN52" s="96"/>
      <c r="BO52" s="96"/>
      <c r="BP52" s="97"/>
      <c r="BQ52" s="95">
        <v>0</v>
      </c>
      <c r="BR52" s="96"/>
      <c r="BS52" s="96"/>
      <c r="BT52" s="97"/>
      <c r="BU52" s="95">
        <f>IF(ISNUMBER(BG52),BG52,0)+IF(ISNUMBER(BL52),BL52,0)</f>
        <v>100000</v>
      </c>
      <c r="BV52" s="96"/>
      <c r="BW52" s="96"/>
      <c r="BX52" s="96"/>
      <c r="BY52" s="97"/>
    </row>
    <row r="53" spans="1:79" s="6" customFormat="1" ht="12.75" customHeight="1" x14ac:dyDescent="0.2">
      <c r="A53" s="86"/>
      <c r="B53" s="84"/>
      <c r="C53" s="84"/>
      <c r="D53" s="85"/>
      <c r="E53" s="99" t="s">
        <v>147</v>
      </c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1"/>
      <c r="U53" s="103">
        <v>0</v>
      </c>
      <c r="V53" s="104"/>
      <c r="W53" s="104"/>
      <c r="X53" s="104"/>
      <c r="Y53" s="105"/>
      <c r="Z53" s="103">
        <v>0</v>
      </c>
      <c r="AA53" s="104"/>
      <c r="AB53" s="104"/>
      <c r="AC53" s="104"/>
      <c r="AD53" s="105"/>
      <c r="AE53" s="103">
        <v>0</v>
      </c>
      <c r="AF53" s="104"/>
      <c r="AG53" s="104"/>
      <c r="AH53" s="105"/>
      <c r="AI53" s="103">
        <f>IF(ISNUMBER(U53),U53,0)+IF(ISNUMBER(Z53),Z53,0)</f>
        <v>0</v>
      </c>
      <c r="AJ53" s="104"/>
      <c r="AK53" s="104"/>
      <c r="AL53" s="104"/>
      <c r="AM53" s="105"/>
      <c r="AN53" s="103">
        <v>0</v>
      </c>
      <c r="AO53" s="104"/>
      <c r="AP53" s="104"/>
      <c r="AQ53" s="104"/>
      <c r="AR53" s="105"/>
      <c r="AS53" s="103">
        <v>0</v>
      </c>
      <c r="AT53" s="104"/>
      <c r="AU53" s="104"/>
      <c r="AV53" s="104"/>
      <c r="AW53" s="105"/>
      <c r="AX53" s="103">
        <v>0</v>
      </c>
      <c r="AY53" s="104"/>
      <c r="AZ53" s="104"/>
      <c r="BA53" s="105"/>
      <c r="BB53" s="103">
        <f>IF(ISNUMBER(AN53),AN53,0)+IF(ISNUMBER(AS53),AS53,0)</f>
        <v>0</v>
      </c>
      <c r="BC53" s="104"/>
      <c r="BD53" s="104"/>
      <c r="BE53" s="104"/>
      <c r="BF53" s="105"/>
      <c r="BG53" s="103">
        <v>204000</v>
      </c>
      <c r="BH53" s="104"/>
      <c r="BI53" s="104"/>
      <c r="BJ53" s="104"/>
      <c r="BK53" s="105"/>
      <c r="BL53" s="103">
        <v>0</v>
      </c>
      <c r="BM53" s="104"/>
      <c r="BN53" s="104"/>
      <c r="BO53" s="104"/>
      <c r="BP53" s="105"/>
      <c r="BQ53" s="103">
        <v>0</v>
      </c>
      <c r="BR53" s="104"/>
      <c r="BS53" s="104"/>
      <c r="BT53" s="105"/>
      <c r="BU53" s="103">
        <f>IF(ISNUMBER(BG53),BG53,0)+IF(ISNUMBER(BL53),BL53,0)</f>
        <v>204000</v>
      </c>
      <c r="BV53" s="104"/>
      <c r="BW53" s="104"/>
      <c r="BX53" s="104"/>
      <c r="BY53" s="105"/>
    </row>
    <row r="55" spans="1:79" ht="14.25" customHeight="1" x14ac:dyDescent="0.2">
      <c r="A55" s="42" t="s">
        <v>252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79" ht="15" customHeight="1" x14ac:dyDescent="0.2">
      <c r="A56" s="53" t="s">
        <v>239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</row>
    <row r="57" spans="1:79" ht="23.1" customHeight="1" x14ac:dyDescent="0.2">
      <c r="A57" s="66" t="s">
        <v>119</v>
      </c>
      <c r="B57" s="67"/>
      <c r="C57" s="67"/>
      <c r="D57" s="67"/>
      <c r="E57" s="68"/>
      <c r="F57" s="36" t="s">
        <v>19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240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2"/>
      <c r="AN57" s="30" t="s">
        <v>243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2"/>
      <c r="BG57" s="30" t="s">
        <v>250</v>
      </c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2"/>
    </row>
    <row r="58" spans="1:79" ht="51.75" customHeight="1" x14ac:dyDescent="0.2">
      <c r="A58" s="69"/>
      <c r="B58" s="70"/>
      <c r="C58" s="70"/>
      <c r="D58" s="70"/>
      <c r="E58" s="71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0" t="s">
        <v>4</v>
      </c>
      <c r="V58" s="31"/>
      <c r="W58" s="31"/>
      <c r="X58" s="31"/>
      <c r="Y58" s="32"/>
      <c r="Z58" s="30" t="s">
        <v>3</v>
      </c>
      <c r="AA58" s="31"/>
      <c r="AB58" s="31"/>
      <c r="AC58" s="31"/>
      <c r="AD58" s="32"/>
      <c r="AE58" s="46" t="s">
        <v>116</v>
      </c>
      <c r="AF58" s="47"/>
      <c r="AG58" s="47"/>
      <c r="AH58" s="48"/>
      <c r="AI58" s="30" t="s">
        <v>5</v>
      </c>
      <c r="AJ58" s="31"/>
      <c r="AK58" s="31"/>
      <c r="AL58" s="31"/>
      <c r="AM58" s="32"/>
      <c r="AN58" s="30" t="s">
        <v>4</v>
      </c>
      <c r="AO58" s="31"/>
      <c r="AP58" s="31"/>
      <c r="AQ58" s="31"/>
      <c r="AR58" s="32"/>
      <c r="AS58" s="30" t="s">
        <v>3</v>
      </c>
      <c r="AT58" s="31"/>
      <c r="AU58" s="31"/>
      <c r="AV58" s="31"/>
      <c r="AW58" s="32"/>
      <c r="AX58" s="46" t="s">
        <v>116</v>
      </c>
      <c r="AY58" s="47"/>
      <c r="AZ58" s="47"/>
      <c r="BA58" s="48"/>
      <c r="BB58" s="30" t="s">
        <v>96</v>
      </c>
      <c r="BC58" s="31"/>
      <c r="BD58" s="31"/>
      <c r="BE58" s="31"/>
      <c r="BF58" s="32"/>
      <c r="BG58" s="30" t="s">
        <v>4</v>
      </c>
      <c r="BH58" s="31"/>
      <c r="BI58" s="31"/>
      <c r="BJ58" s="31"/>
      <c r="BK58" s="32"/>
      <c r="BL58" s="30" t="s">
        <v>3</v>
      </c>
      <c r="BM58" s="31"/>
      <c r="BN58" s="31"/>
      <c r="BO58" s="31"/>
      <c r="BP58" s="32"/>
      <c r="BQ58" s="46" t="s">
        <v>116</v>
      </c>
      <c r="BR58" s="47"/>
      <c r="BS58" s="47"/>
      <c r="BT58" s="48"/>
      <c r="BU58" s="36" t="s">
        <v>97</v>
      </c>
      <c r="BV58" s="36"/>
      <c r="BW58" s="36"/>
      <c r="BX58" s="36"/>
      <c r="BY58" s="36"/>
    </row>
    <row r="59" spans="1:79" ht="15" customHeight="1" x14ac:dyDescent="0.2">
      <c r="A59" s="30">
        <v>1</v>
      </c>
      <c r="B59" s="31"/>
      <c r="C59" s="31"/>
      <c r="D59" s="31"/>
      <c r="E59" s="32"/>
      <c r="F59" s="30">
        <v>2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2"/>
      <c r="U59" s="30">
        <v>3</v>
      </c>
      <c r="V59" s="31"/>
      <c r="W59" s="31"/>
      <c r="X59" s="31"/>
      <c r="Y59" s="32"/>
      <c r="Z59" s="30">
        <v>4</v>
      </c>
      <c r="AA59" s="31"/>
      <c r="AB59" s="31"/>
      <c r="AC59" s="31"/>
      <c r="AD59" s="32"/>
      <c r="AE59" s="30">
        <v>5</v>
      </c>
      <c r="AF59" s="31"/>
      <c r="AG59" s="31"/>
      <c r="AH59" s="32"/>
      <c r="AI59" s="30">
        <v>6</v>
      </c>
      <c r="AJ59" s="31"/>
      <c r="AK59" s="31"/>
      <c r="AL59" s="31"/>
      <c r="AM59" s="32"/>
      <c r="AN59" s="30">
        <v>7</v>
      </c>
      <c r="AO59" s="31"/>
      <c r="AP59" s="31"/>
      <c r="AQ59" s="31"/>
      <c r="AR59" s="32"/>
      <c r="AS59" s="30">
        <v>8</v>
      </c>
      <c r="AT59" s="31"/>
      <c r="AU59" s="31"/>
      <c r="AV59" s="31"/>
      <c r="AW59" s="32"/>
      <c r="AX59" s="30">
        <v>9</v>
      </c>
      <c r="AY59" s="31"/>
      <c r="AZ59" s="31"/>
      <c r="BA59" s="32"/>
      <c r="BB59" s="30">
        <v>10</v>
      </c>
      <c r="BC59" s="31"/>
      <c r="BD59" s="31"/>
      <c r="BE59" s="31"/>
      <c r="BF59" s="32"/>
      <c r="BG59" s="30">
        <v>11</v>
      </c>
      <c r="BH59" s="31"/>
      <c r="BI59" s="31"/>
      <c r="BJ59" s="31"/>
      <c r="BK59" s="32"/>
      <c r="BL59" s="30">
        <v>12</v>
      </c>
      <c r="BM59" s="31"/>
      <c r="BN59" s="31"/>
      <c r="BO59" s="31"/>
      <c r="BP59" s="32"/>
      <c r="BQ59" s="30">
        <v>13</v>
      </c>
      <c r="BR59" s="31"/>
      <c r="BS59" s="31"/>
      <c r="BT59" s="32"/>
      <c r="BU59" s="36">
        <v>14</v>
      </c>
      <c r="BV59" s="36"/>
      <c r="BW59" s="36"/>
      <c r="BX59" s="36"/>
      <c r="BY59" s="36"/>
    </row>
    <row r="60" spans="1:79" s="1" customFormat="1" ht="13.5" hidden="1" customHeight="1" x14ac:dyDescent="0.2">
      <c r="A60" s="33" t="s">
        <v>64</v>
      </c>
      <c r="B60" s="34"/>
      <c r="C60" s="34"/>
      <c r="D60" s="34"/>
      <c r="E60" s="35"/>
      <c r="F60" s="33" t="s">
        <v>57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5"/>
      <c r="U60" s="33" t="s">
        <v>65</v>
      </c>
      <c r="V60" s="34"/>
      <c r="W60" s="34"/>
      <c r="X60" s="34"/>
      <c r="Y60" s="35"/>
      <c r="Z60" s="33" t="s">
        <v>66</v>
      </c>
      <c r="AA60" s="34"/>
      <c r="AB60" s="34"/>
      <c r="AC60" s="34"/>
      <c r="AD60" s="35"/>
      <c r="AE60" s="33" t="s">
        <v>91</v>
      </c>
      <c r="AF60" s="34"/>
      <c r="AG60" s="34"/>
      <c r="AH60" s="35"/>
      <c r="AI60" s="50" t="s">
        <v>170</v>
      </c>
      <c r="AJ60" s="51"/>
      <c r="AK60" s="51"/>
      <c r="AL60" s="51"/>
      <c r="AM60" s="52"/>
      <c r="AN60" s="33" t="s">
        <v>67</v>
      </c>
      <c r="AO60" s="34"/>
      <c r="AP60" s="34"/>
      <c r="AQ60" s="34"/>
      <c r="AR60" s="35"/>
      <c r="AS60" s="33" t="s">
        <v>68</v>
      </c>
      <c r="AT60" s="34"/>
      <c r="AU60" s="34"/>
      <c r="AV60" s="34"/>
      <c r="AW60" s="35"/>
      <c r="AX60" s="33" t="s">
        <v>92</v>
      </c>
      <c r="AY60" s="34"/>
      <c r="AZ60" s="34"/>
      <c r="BA60" s="35"/>
      <c r="BB60" s="50" t="s">
        <v>170</v>
      </c>
      <c r="BC60" s="51"/>
      <c r="BD60" s="51"/>
      <c r="BE60" s="51"/>
      <c r="BF60" s="52"/>
      <c r="BG60" s="33" t="s">
        <v>58</v>
      </c>
      <c r="BH60" s="34"/>
      <c r="BI60" s="34"/>
      <c r="BJ60" s="34"/>
      <c r="BK60" s="35"/>
      <c r="BL60" s="33" t="s">
        <v>59</v>
      </c>
      <c r="BM60" s="34"/>
      <c r="BN60" s="34"/>
      <c r="BO60" s="34"/>
      <c r="BP60" s="35"/>
      <c r="BQ60" s="33" t="s">
        <v>93</v>
      </c>
      <c r="BR60" s="34"/>
      <c r="BS60" s="34"/>
      <c r="BT60" s="35"/>
      <c r="BU60" s="44" t="s">
        <v>170</v>
      </c>
      <c r="BV60" s="44"/>
      <c r="BW60" s="44"/>
      <c r="BX60" s="44"/>
      <c r="BY60" s="44"/>
      <c r="CA60" t="s">
        <v>27</v>
      </c>
    </row>
    <row r="61" spans="1:79" s="6" customFormat="1" ht="12.75" customHeight="1" x14ac:dyDescent="0.2">
      <c r="A61" s="86"/>
      <c r="B61" s="84"/>
      <c r="C61" s="84"/>
      <c r="D61" s="84"/>
      <c r="E61" s="85"/>
      <c r="F61" s="86" t="s">
        <v>147</v>
      </c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5"/>
      <c r="U61" s="103"/>
      <c r="V61" s="104"/>
      <c r="W61" s="104"/>
      <c r="X61" s="104"/>
      <c r="Y61" s="105"/>
      <c r="Z61" s="103"/>
      <c r="AA61" s="104"/>
      <c r="AB61" s="104"/>
      <c r="AC61" s="104"/>
      <c r="AD61" s="105"/>
      <c r="AE61" s="103"/>
      <c r="AF61" s="104"/>
      <c r="AG61" s="104"/>
      <c r="AH61" s="105"/>
      <c r="AI61" s="103">
        <f>IF(ISNUMBER(U61),U61,0)+IF(ISNUMBER(Z61),Z61,0)</f>
        <v>0</v>
      </c>
      <c r="AJ61" s="104"/>
      <c r="AK61" s="104"/>
      <c r="AL61" s="104"/>
      <c r="AM61" s="105"/>
      <c r="AN61" s="103"/>
      <c r="AO61" s="104"/>
      <c r="AP61" s="104"/>
      <c r="AQ61" s="104"/>
      <c r="AR61" s="105"/>
      <c r="AS61" s="103"/>
      <c r="AT61" s="104"/>
      <c r="AU61" s="104"/>
      <c r="AV61" s="104"/>
      <c r="AW61" s="105"/>
      <c r="AX61" s="103"/>
      <c r="AY61" s="104"/>
      <c r="AZ61" s="104"/>
      <c r="BA61" s="105"/>
      <c r="BB61" s="103">
        <f>IF(ISNUMBER(AN61),AN61,0)+IF(ISNUMBER(AS61),AS61,0)</f>
        <v>0</v>
      </c>
      <c r="BC61" s="104"/>
      <c r="BD61" s="104"/>
      <c r="BE61" s="104"/>
      <c r="BF61" s="105"/>
      <c r="BG61" s="103"/>
      <c r="BH61" s="104"/>
      <c r="BI61" s="104"/>
      <c r="BJ61" s="104"/>
      <c r="BK61" s="105"/>
      <c r="BL61" s="103"/>
      <c r="BM61" s="104"/>
      <c r="BN61" s="104"/>
      <c r="BO61" s="104"/>
      <c r="BP61" s="105"/>
      <c r="BQ61" s="103"/>
      <c r="BR61" s="104"/>
      <c r="BS61" s="104"/>
      <c r="BT61" s="105"/>
      <c r="BU61" s="103">
        <f>IF(ISNUMBER(BG61),BG61,0)+IF(ISNUMBER(BL61),BL61,0)</f>
        <v>0</v>
      </c>
      <c r="BV61" s="104"/>
      <c r="BW61" s="104"/>
      <c r="BX61" s="104"/>
      <c r="BY61" s="105"/>
      <c r="CA61" s="6" t="s">
        <v>28</v>
      </c>
    </row>
    <row r="63" spans="1:79" ht="14.25" customHeight="1" x14ac:dyDescent="0.2">
      <c r="A63" s="42" t="s">
        <v>267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 x14ac:dyDescent="0.2">
      <c r="A64" s="53" t="s">
        <v>239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</row>
    <row r="65" spans="1:79" ht="23.1" customHeight="1" x14ac:dyDescent="0.2">
      <c r="A65" s="66" t="s">
        <v>118</v>
      </c>
      <c r="B65" s="67"/>
      <c r="C65" s="67"/>
      <c r="D65" s="68"/>
      <c r="E65" s="60" t="s">
        <v>19</v>
      </c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2"/>
      <c r="X65" s="30" t="s">
        <v>261</v>
      </c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/>
      <c r="AR65" s="36" t="s">
        <v>266</v>
      </c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</row>
    <row r="66" spans="1:79" ht="48.75" customHeight="1" x14ac:dyDescent="0.2">
      <c r="A66" s="69"/>
      <c r="B66" s="70"/>
      <c r="C66" s="70"/>
      <c r="D66" s="71"/>
      <c r="E66" s="63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5"/>
      <c r="X66" s="60" t="s">
        <v>4</v>
      </c>
      <c r="Y66" s="61"/>
      <c r="Z66" s="61"/>
      <c r="AA66" s="61"/>
      <c r="AB66" s="62"/>
      <c r="AC66" s="60" t="s">
        <v>3</v>
      </c>
      <c r="AD66" s="61"/>
      <c r="AE66" s="61"/>
      <c r="AF66" s="61"/>
      <c r="AG66" s="62"/>
      <c r="AH66" s="46" t="s">
        <v>116</v>
      </c>
      <c r="AI66" s="47"/>
      <c r="AJ66" s="47"/>
      <c r="AK66" s="47"/>
      <c r="AL66" s="48"/>
      <c r="AM66" s="30" t="s">
        <v>5</v>
      </c>
      <c r="AN66" s="31"/>
      <c r="AO66" s="31"/>
      <c r="AP66" s="31"/>
      <c r="AQ66" s="32"/>
      <c r="AR66" s="30" t="s">
        <v>4</v>
      </c>
      <c r="AS66" s="31"/>
      <c r="AT66" s="31"/>
      <c r="AU66" s="31"/>
      <c r="AV66" s="32"/>
      <c r="AW66" s="30" t="s">
        <v>3</v>
      </c>
      <c r="AX66" s="31"/>
      <c r="AY66" s="31"/>
      <c r="AZ66" s="31"/>
      <c r="BA66" s="32"/>
      <c r="BB66" s="46" t="s">
        <v>116</v>
      </c>
      <c r="BC66" s="47"/>
      <c r="BD66" s="47"/>
      <c r="BE66" s="47"/>
      <c r="BF66" s="48"/>
      <c r="BG66" s="30" t="s">
        <v>96</v>
      </c>
      <c r="BH66" s="31"/>
      <c r="BI66" s="31"/>
      <c r="BJ66" s="31"/>
      <c r="BK66" s="32"/>
    </row>
    <row r="67" spans="1:79" ht="12.75" customHeight="1" x14ac:dyDescent="0.2">
      <c r="A67" s="30">
        <v>1</v>
      </c>
      <c r="B67" s="31"/>
      <c r="C67" s="31"/>
      <c r="D67" s="32"/>
      <c r="E67" s="30">
        <v>2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2"/>
      <c r="X67" s="30">
        <v>3</v>
      </c>
      <c r="Y67" s="31"/>
      <c r="Z67" s="31"/>
      <c r="AA67" s="31"/>
      <c r="AB67" s="32"/>
      <c r="AC67" s="30">
        <v>4</v>
      </c>
      <c r="AD67" s="31"/>
      <c r="AE67" s="31"/>
      <c r="AF67" s="31"/>
      <c r="AG67" s="32"/>
      <c r="AH67" s="30">
        <v>5</v>
      </c>
      <c r="AI67" s="31"/>
      <c r="AJ67" s="31"/>
      <c r="AK67" s="31"/>
      <c r="AL67" s="32"/>
      <c r="AM67" s="30">
        <v>6</v>
      </c>
      <c r="AN67" s="31"/>
      <c r="AO67" s="31"/>
      <c r="AP67" s="31"/>
      <c r="AQ67" s="32"/>
      <c r="AR67" s="30">
        <v>7</v>
      </c>
      <c r="AS67" s="31"/>
      <c r="AT67" s="31"/>
      <c r="AU67" s="31"/>
      <c r="AV67" s="32"/>
      <c r="AW67" s="30">
        <v>8</v>
      </c>
      <c r="AX67" s="31"/>
      <c r="AY67" s="31"/>
      <c r="AZ67" s="31"/>
      <c r="BA67" s="32"/>
      <c r="BB67" s="30">
        <v>9</v>
      </c>
      <c r="BC67" s="31"/>
      <c r="BD67" s="31"/>
      <c r="BE67" s="31"/>
      <c r="BF67" s="32"/>
      <c r="BG67" s="30">
        <v>10</v>
      </c>
      <c r="BH67" s="31"/>
      <c r="BI67" s="31"/>
      <c r="BJ67" s="31"/>
      <c r="BK67" s="32"/>
    </row>
    <row r="68" spans="1:79" s="1" customFormat="1" ht="12.75" hidden="1" customHeight="1" x14ac:dyDescent="0.2">
      <c r="A68" s="33" t="s">
        <v>64</v>
      </c>
      <c r="B68" s="34"/>
      <c r="C68" s="34"/>
      <c r="D68" s="35"/>
      <c r="E68" s="33" t="s">
        <v>57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5"/>
      <c r="X68" s="79" t="s">
        <v>60</v>
      </c>
      <c r="Y68" s="80"/>
      <c r="Z68" s="80"/>
      <c r="AA68" s="80"/>
      <c r="AB68" s="81"/>
      <c r="AC68" s="79" t="s">
        <v>61</v>
      </c>
      <c r="AD68" s="80"/>
      <c r="AE68" s="80"/>
      <c r="AF68" s="80"/>
      <c r="AG68" s="81"/>
      <c r="AH68" s="33" t="s">
        <v>94</v>
      </c>
      <c r="AI68" s="34"/>
      <c r="AJ68" s="34"/>
      <c r="AK68" s="34"/>
      <c r="AL68" s="35"/>
      <c r="AM68" s="50" t="s">
        <v>171</v>
      </c>
      <c r="AN68" s="51"/>
      <c r="AO68" s="51"/>
      <c r="AP68" s="51"/>
      <c r="AQ68" s="52"/>
      <c r="AR68" s="33" t="s">
        <v>62</v>
      </c>
      <c r="AS68" s="34"/>
      <c r="AT68" s="34"/>
      <c r="AU68" s="34"/>
      <c r="AV68" s="35"/>
      <c r="AW68" s="33" t="s">
        <v>63</v>
      </c>
      <c r="AX68" s="34"/>
      <c r="AY68" s="34"/>
      <c r="AZ68" s="34"/>
      <c r="BA68" s="35"/>
      <c r="BB68" s="33" t="s">
        <v>95</v>
      </c>
      <c r="BC68" s="34"/>
      <c r="BD68" s="34"/>
      <c r="BE68" s="34"/>
      <c r="BF68" s="35"/>
      <c r="BG68" s="50" t="s">
        <v>171</v>
      </c>
      <c r="BH68" s="51"/>
      <c r="BI68" s="51"/>
      <c r="BJ68" s="51"/>
      <c r="BK68" s="52"/>
      <c r="CA68" t="s">
        <v>29</v>
      </c>
    </row>
    <row r="69" spans="1:79" s="98" customFormat="1" ht="12.75" customHeight="1" x14ac:dyDescent="0.2">
      <c r="A69" s="88">
        <v>2210</v>
      </c>
      <c r="B69" s="89"/>
      <c r="C69" s="89"/>
      <c r="D69" s="90"/>
      <c r="E69" s="91" t="s">
        <v>174</v>
      </c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3"/>
      <c r="X69" s="95">
        <v>38880</v>
      </c>
      <c r="Y69" s="96"/>
      <c r="Z69" s="96"/>
      <c r="AA69" s="96"/>
      <c r="AB69" s="97"/>
      <c r="AC69" s="95">
        <v>0</v>
      </c>
      <c r="AD69" s="96"/>
      <c r="AE69" s="96"/>
      <c r="AF69" s="96"/>
      <c r="AG69" s="97"/>
      <c r="AH69" s="95">
        <v>0</v>
      </c>
      <c r="AI69" s="96"/>
      <c r="AJ69" s="96"/>
      <c r="AK69" s="96"/>
      <c r="AL69" s="97"/>
      <c r="AM69" s="95">
        <f>IF(ISNUMBER(X69),X69,0)+IF(ISNUMBER(AC69),AC69,0)</f>
        <v>38880</v>
      </c>
      <c r="AN69" s="96"/>
      <c r="AO69" s="96"/>
      <c r="AP69" s="96"/>
      <c r="AQ69" s="97"/>
      <c r="AR69" s="95">
        <v>41252</v>
      </c>
      <c r="AS69" s="96"/>
      <c r="AT69" s="96"/>
      <c r="AU69" s="96"/>
      <c r="AV69" s="97"/>
      <c r="AW69" s="95">
        <v>0</v>
      </c>
      <c r="AX69" s="96"/>
      <c r="AY69" s="96"/>
      <c r="AZ69" s="96"/>
      <c r="BA69" s="97"/>
      <c r="BB69" s="95">
        <v>0</v>
      </c>
      <c r="BC69" s="96"/>
      <c r="BD69" s="96"/>
      <c r="BE69" s="96"/>
      <c r="BF69" s="97"/>
      <c r="BG69" s="94">
        <f>IF(ISNUMBER(AR69),AR69,0)+IF(ISNUMBER(AW69),AW69,0)</f>
        <v>41252</v>
      </c>
      <c r="BH69" s="94"/>
      <c r="BI69" s="94"/>
      <c r="BJ69" s="94"/>
      <c r="BK69" s="94"/>
      <c r="CA69" s="98" t="s">
        <v>30</v>
      </c>
    </row>
    <row r="70" spans="1:79" s="98" customFormat="1" ht="12.75" customHeight="1" x14ac:dyDescent="0.2">
      <c r="A70" s="88">
        <v>2240</v>
      </c>
      <c r="B70" s="89"/>
      <c r="C70" s="89"/>
      <c r="D70" s="90"/>
      <c r="E70" s="91" t="s">
        <v>175</v>
      </c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3"/>
      <c r="X70" s="95">
        <v>73440</v>
      </c>
      <c r="Y70" s="96"/>
      <c r="Z70" s="96"/>
      <c r="AA70" s="96"/>
      <c r="AB70" s="97"/>
      <c r="AC70" s="95">
        <v>0</v>
      </c>
      <c r="AD70" s="96"/>
      <c r="AE70" s="96"/>
      <c r="AF70" s="96"/>
      <c r="AG70" s="97"/>
      <c r="AH70" s="95">
        <v>0</v>
      </c>
      <c r="AI70" s="96"/>
      <c r="AJ70" s="96"/>
      <c r="AK70" s="96"/>
      <c r="AL70" s="97"/>
      <c r="AM70" s="95">
        <f>IF(ISNUMBER(X70),X70,0)+IF(ISNUMBER(AC70),AC70,0)</f>
        <v>73440</v>
      </c>
      <c r="AN70" s="96"/>
      <c r="AO70" s="96"/>
      <c r="AP70" s="96"/>
      <c r="AQ70" s="97"/>
      <c r="AR70" s="95">
        <v>77920</v>
      </c>
      <c r="AS70" s="96"/>
      <c r="AT70" s="96"/>
      <c r="AU70" s="96"/>
      <c r="AV70" s="97"/>
      <c r="AW70" s="95">
        <v>0</v>
      </c>
      <c r="AX70" s="96"/>
      <c r="AY70" s="96"/>
      <c r="AZ70" s="96"/>
      <c r="BA70" s="97"/>
      <c r="BB70" s="95">
        <v>0</v>
      </c>
      <c r="BC70" s="96"/>
      <c r="BD70" s="96"/>
      <c r="BE70" s="96"/>
      <c r="BF70" s="97"/>
      <c r="BG70" s="94">
        <f>IF(ISNUMBER(AR70),AR70,0)+IF(ISNUMBER(AW70),AW70,0)</f>
        <v>77920</v>
      </c>
      <c r="BH70" s="94"/>
      <c r="BI70" s="94"/>
      <c r="BJ70" s="94"/>
      <c r="BK70" s="94"/>
    </row>
    <row r="71" spans="1:79" s="98" customFormat="1" ht="12.75" customHeight="1" x14ac:dyDescent="0.2">
      <c r="A71" s="88">
        <v>2730</v>
      </c>
      <c r="B71" s="89"/>
      <c r="C71" s="89"/>
      <c r="D71" s="90"/>
      <c r="E71" s="91" t="s">
        <v>176</v>
      </c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3"/>
      <c r="X71" s="95">
        <v>108000</v>
      </c>
      <c r="Y71" s="96"/>
      <c r="Z71" s="96"/>
      <c r="AA71" s="96"/>
      <c r="AB71" s="97"/>
      <c r="AC71" s="95">
        <v>0</v>
      </c>
      <c r="AD71" s="96"/>
      <c r="AE71" s="96"/>
      <c r="AF71" s="96"/>
      <c r="AG71" s="97"/>
      <c r="AH71" s="95">
        <v>0</v>
      </c>
      <c r="AI71" s="96"/>
      <c r="AJ71" s="96"/>
      <c r="AK71" s="96"/>
      <c r="AL71" s="97"/>
      <c r="AM71" s="95">
        <f>IF(ISNUMBER(X71),X71,0)+IF(ISNUMBER(AC71),AC71,0)</f>
        <v>108000</v>
      </c>
      <c r="AN71" s="96"/>
      <c r="AO71" s="96"/>
      <c r="AP71" s="96"/>
      <c r="AQ71" s="97"/>
      <c r="AR71" s="95">
        <v>114588</v>
      </c>
      <c r="AS71" s="96"/>
      <c r="AT71" s="96"/>
      <c r="AU71" s="96"/>
      <c r="AV71" s="97"/>
      <c r="AW71" s="95">
        <v>0</v>
      </c>
      <c r="AX71" s="96"/>
      <c r="AY71" s="96"/>
      <c r="AZ71" s="96"/>
      <c r="BA71" s="97"/>
      <c r="BB71" s="95">
        <v>0</v>
      </c>
      <c r="BC71" s="96"/>
      <c r="BD71" s="96"/>
      <c r="BE71" s="96"/>
      <c r="BF71" s="97"/>
      <c r="BG71" s="94">
        <f>IF(ISNUMBER(AR71),AR71,0)+IF(ISNUMBER(AW71),AW71,0)</f>
        <v>114588</v>
      </c>
      <c r="BH71" s="94"/>
      <c r="BI71" s="94"/>
      <c r="BJ71" s="94"/>
      <c r="BK71" s="94"/>
    </row>
    <row r="72" spans="1:79" s="6" customFormat="1" ht="12.75" customHeight="1" x14ac:dyDescent="0.2">
      <c r="A72" s="86"/>
      <c r="B72" s="84"/>
      <c r="C72" s="84"/>
      <c r="D72" s="85"/>
      <c r="E72" s="99" t="s">
        <v>147</v>
      </c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1"/>
      <c r="X72" s="103">
        <v>220320</v>
      </c>
      <c r="Y72" s="104"/>
      <c r="Z72" s="104"/>
      <c r="AA72" s="104"/>
      <c r="AB72" s="105"/>
      <c r="AC72" s="103">
        <v>0</v>
      </c>
      <c r="AD72" s="104"/>
      <c r="AE72" s="104"/>
      <c r="AF72" s="104"/>
      <c r="AG72" s="105"/>
      <c r="AH72" s="103">
        <v>0</v>
      </c>
      <c r="AI72" s="104"/>
      <c r="AJ72" s="104"/>
      <c r="AK72" s="104"/>
      <c r="AL72" s="105"/>
      <c r="AM72" s="103">
        <f>IF(ISNUMBER(X72),X72,0)+IF(ISNUMBER(AC72),AC72,0)</f>
        <v>220320</v>
      </c>
      <c r="AN72" s="104"/>
      <c r="AO72" s="104"/>
      <c r="AP72" s="104"/>
      <c r="AQ72" s="105"/>
      <c r="AR72" s="103">
        <v>233760</v>
      </c>
      <c r="AS72" s="104"/>
      <c r="AT72" s="104"/>
      <c r="AU72" s="104"/>
      <c r="AV72" s="105"/>
      <c r="AW72" s="103">
        <v>0</v>
      </c>
      <c r="AX72" s="104"/>
      <c r="AY72" s="104"/>
      <c r="AZ72" s="104"/>
      <c r="BA72" s="105"/>
      <c r="BB72" s="103">
        <v>0</v>
      </c>
      <c r="BC72" s="104"/>
      <c r="BD72" s="104"/>
      <c r="BE72" s="104"/>
      <c r="BF72" s="105"/>
      <c r="BG72" s="102">
        <f>IF(ISNUMBER(AR72),AR72,0)+IF(ISNUMBER(AW72),AW72,0)</f>
        <v>233760</v>
      </c>
      <c r="BH72" s="102"/>
      <c r="BI72" s="102"/>
      <c r="BJ72" s="102"/>
      <c r="BK72" s="102"/>
    </row>
    <row r="74" spans="1:79" ht="14.25" customHeight="1" x14ac:dyDescent="0.2">
      <c r="A74" s="42" t="s">
        <v>268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</row>
    <row r="75" spans="1:79" ht="15" customHeight="1" x14ac:dyDescent="0.2">
      <c r="A75" s="53" t="s">
        <v>239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</row>
    <row r="76" spans="1:79" ht="23.1" customHeight="1" x14ac:dyDescent="0.2">
      <c r="A76" s="66" t="s">
        <v>119</v>
      </c>
      <c r="B76" s="67"/>
      <c r="C76" s="67"/>
      <c r="D76" s="67"/>
      <c r="E76" s="68"/>
      <c r="F76" s="60" t="s">
        <v>19</v>
      </c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2"/>
      <c r="X76" s="36" t="s">
        <v>261</v>
      </c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0" t="s">
        <v>266</v>
      </c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2"/>
    </row>
    <row r="77" spans="1:79" ht="53.25" customHeight="1" x14ac:dyDescent="0.2">
      <c r="A77" s="69"/>
      <c r="B77" s="70"/>
      <c r="C77" s="70"/>
      <c r="D77" s="70"/>
      <c r="E77" s="71"/>
      <c r="F77" s="63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5"/>
      <c r="X77" s="30" t="s">
        <v>4</v>
      </c>
      <c r="Y77" s="31"/>
      <c r="Z77" s="31"/>
      <c r="AA77" s="31"/>
      <c r="AB77" s="32"/>
      <c r="AC77" s="30" t="s">
        <v>3</v>
      </c>
      <c r="AD77" s="31"/>
      <c r="AE77" s="31"/>
      <c r="AF77" s="31"/>
      <c r="AG77" s="32"/>
      <c r="AH77" s="46" t="s">
        <v>116</v>
      </c>
      <c r="AI77" s="47"/>
      <c r="AJ77" s="47"/>
      <c r="AK77" s="47"/>
      <c r="AL77" s="48"/>
      <c r="AM77" s="30" t="s">
        <v>5</v>
      </c>
      <c r="AN77" s="31"/>
      <c r="AO77" s="31"/>
      <c r="AP77" s="31"/>
      <c r="AQ77" s="32"/>
      <c r="AR77" s="30" t="s">
        <v>4</v>
      </c>
      <c r="AS77" s="31"/>
      <c r="AT77" s="31"/>
      <c r="AU77" s="31"/>
      <c r="AV77" s="32"/>
      <c r="AW77" s="30" t="s">
        <v>3</v>
      </c>
      <c r="AX77" s="31"/>
      <c r="AY77" s="31"/>
      <c r="AZ77" s="31"/>
      <c r="BA77" s="32"/>
      <c r="BB77" s="49" t="s">
        <v>116</v>
      </c>
      <c r="BC77" s="49"/>
      <c r="BD77" s="49"/>
      <c r="BE77" s="49"/>
      <c r="BF77" s="49"/>
      <c r="BG77" s="30" t="s">
        <v>96</v>
      </c>
      <c r="BH77" s="31"/>
      <c r="BI77" s="31"/>
      <c r="BJ77" s="31"/>
      <c r="BK77" s="32"/>
    </row>
    <row r="78" spans="1:79" ht="15" customHeight="1" x14ac:dyDescent="0.2">
      <c r="A78" s="30">
        <v>1</v>
      </c>
      <c r="B78" s="31"/>
      <c r="C78" s="31"/>
      <c r="D78" s="31"/>
      <c r="E78" s="32"/>
      <c r="F78" s="30">
        <v>2</v>
      </c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2"/>
      <c r="X78" s="30">
        <v>3</v>
      </c>
      <c r="Y78" s="31"/>
      <c r="Z78" s="31"/>
      <c r="AA78" s="31"/>
      <c r="AB78" s="32"/>
      <c r="AC78" s="30">
        <v>4</v>
      </c>
      <c r="AD78" s="31"/>
      <c r="AE78" s="31"/>
      <c r="AF78" s="31"/>
      <c r="AG78" s="32"/>
      <c r="AH78" s="30">
        <v>5</v>
      </c>
      <c r="AI78" s="31"/>
      <c r="AJ78" s="31"/>
      <c r="AK78" s="31"/>
      <c r="AL78" s="32"/>
      <c r="AM78" s="30">
        <v>6</v>
      </c>
      <c r="AN78" s="31"/>
      <c r="AO78" s="31"/>
      <c r="AP78" s="31"/>
      <c r="AQ78" s="32"/>
      <c r="AR78" s="30">
        <v>7</v>
      </c>
      <c r="AS78" s="31"/>
      <c r="AT78" s="31"/>
      <c r="AU78" s="31"/>
      <c r="AV78" s="32"/>
      <c r="AW78" s="30">
        <v>8</v>
      </c>
      <c r="AX78" s="31"/>
      <c r="AY78" s="31"/>
      <c r="AZ78" s="31"/>
      <c r="BA78" s="32"/>
      <c r="BB78" s="30">
        <v>9</v>
      </c>
      <c r="BC78" s="31"/>
      <c r="BD78" s="31"/>
      <c r="BE78" s="31"/>
      <c r="BF78" s="32"/>
      <c r="BG78" s="30">
        <v>10</v>
      </c>
      <c r="BH78" s="31"/>
      <c r="BI78" s="31"/>
      <c r="BJ78" s="31"/>
      <c r="BK78" s="32"/>
    </row>
    <row r="79" spans="1:79" s="1" customFormat="1" ht="15" hidden="1" customHeight="1" x14ac:dyDescent="0.2">
      <c r="A79" s="33" t="s">
        <v>64</v>
      </c>
      <c r="B79" s="34"/>
      <c r="C79" s="34"/>
      <c r="D79" s="34"/>
      <c r="E79" s="35"/>
      <c r="F79" s="33" t="s">
        <v>57</v>
      </c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5"/>
      <c r="X79" s="33" t="s">
        <v>60</v>
      </c>
      <c r="Y79" s="34"/>
      <c r="Z79" s="34"/>
      <c r="AA79" s="34"/>
      <c r="AB79" s="35"/>
      <c r="AC79" s="33" t="s">
        <v>61</v>
      </c>
      <c r="AD79" s="34"/>
      <c r="AE79" s="34"/>
      <c r="AF79" s="34"/>
      <c r="AG79" s="35"/>
      <c r="AH79" s="33" t="s">
        <v>94</v>
      </c>
      <c r="AI79" s="34"/>
      <c r="AJ79" s="34"/>
      <c r="AK79" s="34"/>
      <c r="AL79" s="35"/>
      <c r="AM79" s="50" t="s">
        <v>171</v>
      </c>
      <c r="AN79" s="51"/>
      <c r="AO79" s="51"/>
      <c r="AP79" s="51"/>
      <c r="AQ79" s="52"/>
      <c r="AR79" s="33" t="s">
        <v>62</v>
      </c>
      <c r="AS79" s="34"/>
      <c r="AT79" s="34"/>
      <c r="AU79" s="34"/>
      <c r="AV79" s="35"/>
      <c r="AW79" s="33" t="s">
        <v>63</v>
      </c>
      <c r="AX79" s="34"/>
      <c r="AY79" s="34"/>
      <c r="AZ79" s="34"/>
      <c r="BA79" s="35"/>
      <c r="BB79" s="33" t="s">
        <v>95</v>
      </c>
      <c r="BC79" s="34"/>
      <c r="BD79" s="34"/>
      <c r="BE79" s="34"/>
      <c r="BF79" s="35"/>
      <c r="BG79" s="50" t="s">
        <v>171</v>
      </c>
      <c r="BH79" s="51"/>
      <c r="BI79" s="51"/>
      <c r="BJ79" s="51"/>
      <c r="BK79" s="52"/>
      <c r="CA79" t="s">
        <v>31</v>
      </c>
    </row>
    <row r="80" spans="1:79" s="6" customFormat="1" ht="12.75" customHeight="1" x14ac:dyDescent="0.2">
      <c r="A80" s="86"/>
      <c r="B80" s="84"/>
      <c r="C80" s="84"/>
      <c r="D80" s="84"/>
      <c r="E80" s="85"/>
      <c r="F80" s="86" t="s">
        <v>147</v>
      </c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5"/>
      <c r="X80" s="106"/>
      <c r="Y80" s="107"/>
      <c r="Z80" s="107"/>
      <c r="AA80" s="107"/>
      <c r="AB80" s="108"/>
      <c r="AC80" s="106"/>
      <c r="AD80" s="107"/>
      <c r="AE80" s="107"/>
      <c r="AF80" s="107"/>
      <c r="AG80" s="108"/>
      <c r="AH80" s="102"/>
      <c r="AI80" s="102"/>
      <c r="AJ80" s="102"/>
      <c r="AK80" s="102"/>
      <c r="AL80" s="102"/>
      <c r="AM80" s="102">
        <f>IF(ISNUMBER(X80),X80,0)+IF(ISNUMBER(AC80),AC80,0)</f>
        <v>0</v>
      </c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>
        <f>IF(ISNUMBER(AR80),AR80,0)+IF(ISNUMBER(AW80),AW80,0)</f>
        <v>0</v>
      </c>
      <c r="BH80" s="102"/>
      <c r="BI80" s="102"/>
      <c r="BJ80" s="102"/>
      <c r="BK80" s="102"/>
      <c r="CA80" s="6" t="s">
        <v>32</v>
      </c>
    </row>
    <row r="83" spans="1:79" ht="14.25" customHeight="1" x14ac:dyDescent="0.2">
      <c r="A83" s="42" t="s">
        <v>120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</row>
    <row r="84" spans="1:79" ht="14.25" customHeight="1" x14ac:dyDescent="0.2">
      <c r="A84" s="42" t="s">
        <v>253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</row>
    <row r="85" spans="1:79" ht="15" customHeight="1" x14ac:dyDescent="0.2">
      <c r="A85" s="53" t="s">
        <v>239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</row>
    <row r="86" spans="1:79" ht="23.1" customHeight="1" x14ac:dyDescent="0.2">
      <c r="A86" s="60" t="s">
        <v>6</v>
      </c>
      <c r="B86" s="61"/>
      <c r="C86" s="61"/>
      <c r="D86" s="60" t="s">
        <v>121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2"/>
      <c r="U86" s="30" t="s">
        <v>240</v>
      </c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2"/>
      <c r="AN86" s="30" t="s">
        <v>243</v>
      </c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2"/>
      <c r="BG86" s="36" t="s">
        <v>250</v>
      </c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</row>
    <row r="87" spans="1:79" ht="52.5" customHeight="1" x14ac:dyDescent="0.2">
      <c r="A87" s="63"/>
      <c r="B87" s="64"/>
      <c r="C87" s="64"/>
      <c r="D87" s="63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5"/>
      <c r="U87" s="30" t="s">
        <v>4</v>
      </c>
      <c r="V87" s="31"/>
      <c r="W87" s="31"/>
      <c r="X87" s="31"/>
      <c r="Y87" s="32"/>
      <c r="Z87" s="30" t="s">
        <v>3</v>
      </c>
      <c r="AA87" s="31"/>
      <c r="AB87" s="31"/>
      <c r="AC87" s="31"/>
      <c r="AD87" s="32"/>
      <c r="AE87" s="46" t="s">
        <v>116</v>
      </c>
      <c r="AF87" s="47"/>
      <c r="AG87" s="47"/>
      <c r="AH87" s="48"/>
      <c r="AI87" s="30" t="s">
        <v>5</v>
      </c>
      <c r="AJ87" s="31"/>
      <c r="AK87" s="31"/>
      <c r="AL87" s="31"/>
      <c r="AM87" s="32"/>
      <c r="AN87" s="30" t="s">
        <v>4</v>
      </c>
      <c r="AO87" s="31"/>
      <c r="AP87" s="31"/>
      <c r="AQ87" s="31"/>
      <c r="AR87" s="32"/>
      <c r="AS87" s="30" t="s">
        <v>3</v>
      </c>
      <c r="AT87" s="31"/>
      <c r="AU87" s="31"/>
      <c r="AV87" s="31"/>
      <c r="AW87" s="32"/>
      <c r="AX87" s="46" t="s">
        <v>116</v>
      </c>
      <c r="AY87" s="47"/>
      <c r="AZ87" s="47"/>
      <c r="BA87" s="48"/>
      <c r="BB87" s="30" t="s">
        <v>96</v>
      </c>
      <c r="BC87" s="31"/>
      <c r="BD87" s="31"/>
      <c r="BE87" s="31"/>
      <c r="BF87" s="32"/>
      <c r="BG87" s="30" t="s">
        <v>4</v>
      </c>
      <c r="BH87" s="31"/>
      <c r="BI87" s="31"/>
      <c r="BJ87" s="31"/>
      <c r="BK87" s="32"/>
      <c r="BL87" s="36" t="s">
        <v>3</v>
      </c>
      <c r="BM87" s="36"/>
      <c r="BN87" s="36"/>
      <c r="BO87" s="36"/>
      <c r="BP87" s="36"/>
      <c r="BQ87" s="49" t="s">
        <v>116</v>
      </c>
      <c r="BR87" s="49"/>
      <c r="BS87" s="49"/>
      <c r="BT87" s="49"/>
      <c r="BU87" s="30" t="s">
        <v>97</v>
      </c>
      <c r="BV87" s="31"/>
      <c r="BW87" s="31"/>
      <c r="BX87" s="31"/>
      <c r="BY87" s="32"/>
    </row>
    <row r="88" spans="1:79" ht="15" customHeight="1" x14ac:dyDescent="0.2">
      <c r="A88" s="30">
        <v>1</v>
      </c>
      <c r="B88" s="31"/>
      <c r="C88" s="31"/>
      <c r="D88" s="30">
        <v>2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2"/>
      <c r="U88" s="30">
        <v>3</v>
      </c>
      <c r="V88" s="31"/>
      <c r="W88" s="31"/>
      <c r="X88" s="31"/>
      <c r="Y88" s="32"/>
      <c r="Z88" s="30">
        <v>4</v>
      </c>
      <c r="AA88" s="31"/>
      <c r="AB88" s="31"/>
      <c r="AC88" s="31"/>
      <c r="AD88" s="32"/>
      <c r="AE88" s="30">
        <v>5</v>
      </c>
      <c r="AF88" s="31"/>
      <c r="AG88" s="31"/>
      <c r="AH88" s="32"/>
      <c r="AI88" s="30">
        <v>6</v>
      </c>
      <c r="AJ88" s="31"/>
      <c r="AK88" s="31"/>
      <c r="AL88" s="31"/>
      <c r="AM88" s="32"/>
      <c r="AN88" s="30">
        <v>7</v>
      </c>
      <c r="AO88" s="31"/>
      <c r="AP88" s="31"/>
      <c r="AQ88" s="31"/>
      <c r="AR88" s="32"/>
      <c r="AS88" s="30">
        <v>8</v>
      </c>
      <c r="AT88" s="31"/>
      <c r="AU88" s="31"/>
      <c r="AV88" s="31"/>
      <c r="AW88" s="32"/>
      <c r="AX88" s="36">
        <v>9</v>
      </c>
      <c r="AY88" s="36"/>
      <c r="AZ88" s="36"/>
      <c r="BA88" s="36"/>
      <c r="BB88" s="30">
        <v>10</v>
      </c>
      <c r="BC88" s="31"/>
      <c r="BD88" s="31"/>
      <c r="BE88" s="31"/>
      <c r="BF88" s="32"/>
      <c r="BG88" s="30">
        <v>11</v>
      </c>
      <c r="BH88" s="31"/>
      <c r="BI88" s="31"/>
      <c r="BJ88" s="31"/>
      <c r="BK88" s="32"/>
      <c r="BL88" s="36">
        <v>12</v>
      </c>
      <c r="BM88" s="36"/>
      <c r="BN88" s="36"/>
      <c r="BO88" s="36"/>
      <c r="BP88" s="36"/>
      <c r="BQ88" s="30">
        <v>13</v>
      </c>
      <c r="BR88" s="31"/>
      <c r="BS88" s="31"/>
      <c r="BT88" s="32"/>
      <c r="BU88" s="30">
        <v>14</v>
      </c>
      <c r="BV88" s="31"/>
      <c r="BW88" s="31"/>
      <c r="BX88" s="31"/>
      <c r="BY88" s="32"/>
    </row>
    <row r="89" spans="1:79" s="1" customFormat="1" ht="14.25" hidden="1" customHeight="1" x14ac:dyDescent="0.2">
      <c r="A89" s="33" t="s">
        <v>69</v>
      </c>
      <c r="B89" s="34"/>
      <c r="C89" s="34"/>
      <c r="D89" s="33" t="s">
        <v>57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5"/>
      <c r="U89" s="38" t="s">
        <v>65</v>
      </c>
      <c r="V89" s="38"/>
      <c r="W89" s="38"/>
      <c r="X89" s="38"/>
      <c r="Y89" s="38"/>
      <c r="Z89" s="38" t="s">
        <v>66</v>
      </c>
      <c r="AA89" s="38"/>
      <c r="AB89" s="38"/>
      <c r="AC89" s="38"/>
      <c r="AD89" s="38"/>
      <c r="AE89" s="38" t="s">
        <v>91</v>
      </c>
      <c r="AF89" s="38"/>
      <c r="AG89" s="38"/>
      <c r="AH89" s="38"/>
      <c r="AI89" s="44" t="s">
        <v>170</v>
      </c>
      <c r="AJ89" s="44"/>
      <c r="AK89" s="44"/>
      <c r="AL89" s="44"/>
      <c r="AM89" s="44"/>
      <c r="AN89" s="38" t="s">
        <v>67</v>
      </c>
      <c r="AO89" s="38"/>
      <c r="AP89" s="38"/>
      <c r="AQ89" s="38"/>
      <c r="AR89" s="38"/>
      <c r="AS89" s="38" t="s">
        <v>68</v>
      </c>
      <c r="AT89" s="38"/>
      <c r="AU89" s="38"/>
      <c r="AV89" s="38"/>
      <c r="AW89" s="38"/>
      <c r="AX89" s="38" t="s">
        <v>92</v>
      </c>
      <c r="AY89" s="38"/>
      <c r="AZ89" s="38"/>
      <c r="BA89" s="38"/>
      <c r="BB89" s="44" t="s">
        <v>170</v>
      </c>
      <c r="BC89" s="44"/>
      <c r="BD89" s="44"/>
      <c r="BE89" s="44"/>
      <c r="BF89" s="44"/>
      <c r="BG89" s="38" t="s">
        <v>58</v>
      </c>
      <c r="BH89" s="38"/>
      <c r="BI89" s="38"/>
      <c r="BJ89" s="38"/>
      <c r="BK89" s="38"/>
      <c r="BL89" s="38" t="s">
        <v>59</v>
      </c>
      <c r="BM89" s="38"/>
      <c r="BN89" s="38"/>
      <c r="BO89" s="38"/>
      <c r="BP89" s="38"/>
      <c r="BQ89" s="38" t="s">
        <v>93</v>
      </c>
      <c r="BR89" s="38"/>
      <c r="BS89" s="38"/>
      <c r="BT89" s="38"/>
      <c r="BU89" s="44" t="s">
        <v>170</v>
      </c>
      <c r="BV89" s="44"/>
      <c r="BW89" s="44"/>
      <c r="BX89" s="44"/>
      <c r="BY89" s="44"/>
      <c r="CA89" t="s">
        <v>33</v>
      </c>
    </row>
    <row r="90" spans="1:79" s="98" customFormat="1" ht="25.5" customHeight="1" x14ac:dyDescent="0.2">
      <c r="A90" s="88">
        <v>1</v>
      </c>
      <c r="B90" s="89"/>
      <c r="C90" s="89"/>
      <c r="D90" s="91" t="s">
        <v>177</v>
      </c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3"/>
      <c r="U90" s="95">
        <v>0</v>
      </c>
      <c r="V90" s="96"/>
      <c r="W90" s="96"/>
      <c r="X90" s="96"/>
      <c r="Y90" s="97"/>
      <c r="Z90" s="95">
        <v>0</v>
      </c>
      <c r="AA90" s="96"/>
      <c r="AB90" s="96"/>
      <c r="AC90" s="96"/>
      <c r="AD90" s="97"/>
      <c r="AE90" s="95">
        <v>0</v>
      </c>
      <c r="AF90" s="96"/>
      <c r="AG90" s="96"/>
      <c r="AH90" s="97"/>
      <c r="AI90" s="95">
        <f>IF(ISNUMBER(U90),U90,0)+IF(ISNUMBER(Z90),Z90,0)</f>
        <v>0</v>
      </c>
      <c r="AJ90" s="96"/>
      <c r="AK90" s="96"/>
      <c r="AL90" s="96"/>
      <c r="AM90" s="97"/>
      <c r="AN90" s="95">
        <v>0</v>
      </c>
      <c r="AO90" s="96"/>
      <c r="AP90" s="96"/>
      <c r="AQ90" s="96"/>
      <c r="AR90" s="97"/>
      <c r="AS90" s="95">
        <v>0</v>
      </c>
      <c r="AT90" s="96"/>
      <c r="AU90" s="96"/>
      <c r="AV90" s="96"/>
      <c r="AW90" s="97"/>
      <c r="AX90" s="95">
        <v>0</v>
      </c>
      <c r="AY90" s="96"/>
      <c r="AZ90" s="96"/>
      <c r="BA90" s="97"/>
      <c r="BB90" s="95">
        <f>IF(ISNUMBER(AN90),AN90,0)+IF(ISNUMBER(AS90),AS90,0)</f>
        <v>0</v>
      </c>
      <c r="BC90" s="96"/>
      <c r="BD90" s="96"/>
      <c r="BE90" s="96"/>
      <c r="BF90" s="97"/>
      <c r="BG90" s="95">
        <v>100000</v>
      </c>
      <c r="BH90" s="96"/>
      <c r="BI90" s="96"/>
      <c r="BJ90" s="96"/>
      <c r="BK90" s="97"/>
      <c r="BL90" s="95">
        <v>0</v>
      </c>
      <c r="BM90" s="96"/>
      <c r="BN90" s="96"/>
      <c r="BO90" s="96"/>
      <c r="BP90" s="97"/>
      <c r="BQ90" s="95">
        <v>0</v>
      </c>
      <c r="BR90" s="96"/>
      <c r="BS90" s="96"/>
      <c r="BT90" s="97"/>
      <c r="BU90" s="95">
        <f>IF(ISNUMBER(BG90),BG90,0)+IF(ISNUMBER(BL90),BL90,0)</f>
        <v>100000</v>
      </c>
      <c r="BV90" s="96"/>
      <c r="BW90" s="96"/>
      <c r="BX90" s="96"/>
      <c r="BY90" s="97"/>
      <c r="CA90" s="98" t="s">
        <v>34</v>
      </c>
    </row>
    <row r="91" spans="1:79" s="98" customFormat="1" ht="12.75" customHeight="1" x14ac:dyDescent="0.2">
      <c r="A91" s="88">
        <v>2</v>
      </c>
      <c r="B91" s="89"/>
      <c r="C91" s="89"/>
      <c r="D91" s="91" t="s">
        <v>178</v>
      </c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3"/>
      <c r="U91" s="95">
        <v>0</v>
      </c>
      <c r="V91" s="96"/>
      <c r="W91" s="96"/>
      <c r="X91" s="96"/>
      <c r="Y91" s="97"/>
      <c r="Z91" s="95">
        <v>0</v>
      </c>
      <c r="AA91" s="96"/>
      <c r="AB91" s="96"/>
      <c r="AC91" s="96"/>
      <c r="AD91" s="97"/>
      <c r="AE91" s="95">
        <v>0</v>
      </c>
      <c r="AF91" s="96"/>
      <c r="AG91" s="96"/>
      <c r="AH91" s="97"/>
      <c r="AI91" s="95">
        <f>IF(ISNUMBER(U91),U91,0)+IF(ISNUMBER(Z91),Z91,0)</f>
        <v>0</v>
      </c>
      <c r="AJ91" s="96"/>
      <c r="AK91" s="96"/>
      <c r="AL91" s="96"/>
      <c r="AM91" s="97"/>
      <c r="AN91" s="95">
        <v>0</v>
      </c>
      <c r="AO91" s="96"/>
      <c r="AP91" s="96"/>
      <c r="AQ91" s="96"/>
      <c r="AR91" s="97"/>
      <c r="AS91" s="95">
        <v>0</v>
      </c>
      <c r="AT91" s="96"/>
      <c r="AU91" s="96"/>
      <c r="AV91" s="96"/>
      <c r="AW91" s="97"/>
      <c r="AX91" s="95">
        <v>0</v>
      </c>
      <c r="AY91" s="96"/>
      <c r="AZ91" s="96"/>
      <c r="BA91" s="97"/>
      <c r="BB91" s="95">
        <f>IF(ISNUMBER(AN91),AN91,0)+IF(ISNUMBER(AS91),AS91,0)</f>
        <v>0</v>
      </c>
      <c r="BC91" s="96"/>
      <c r="BD91" s="96"/>
      <c r="BE91" s="96"/>
      <c r="BF91" s="97"/>
      <c r="BG91" s="95">
        <v>104000</v>
      </c>
      <c r="BH91" s="96"/>
      <c r="BI91" s="96"/>
      <c r="BJ91" s="96"/>
      <c r="BK91" s="97"/>
      <c r="BL91" s="95">
        <v>0</v>
      </c>
      <c r="BM91" s="96"/>
      <c r="BN91" s="96"/>
      <c r="BO91" s="96"/>
      <c r="BP91" s="97"/>
      <c r="BQ91" s="95">
        <v>0</v>
      </c>
      <c r="BR91" s="96"/>
      <c r="BS91" s="96"/>
      <c r="BT91" s="97"/>
      <c r="BU91" s="95">
        <f>IF(ISNUMBER(BG91),BG91,0)+IF(ISNUMBER(BL91),BL91,0)</f>
        <v>104000</v>
      </c>
      <c r="BV91" s="96"/>
      <c r="BW91" s="96"/>
      <c r="BX91" s="96"/>
      <c r="BY91" s="97"/>
    </row>
    <row r="92" spans="1:79" s="6" customFormat="1" ht="12.75" customHeight="1" x14ac:dyDescent="0.2">
      <c r="A92" s="86"/>
      <c r="B92" s="84"/>
      <c r="C92" s="84"/>
      <c r="D92" s="99" t="s">
        <v>147</v>
      </c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1"/>
      <c r="U92" s="103">
        <v>0</v>
      </c>
      <c r="V92" s="104"/>
      <c r="W92" s="104"/>
      <c r="X92" s="104"/>
      <c r="Y92" s="105"/>
      <c r="Z92" s="103">
        <v>0</v>
      </c>
      <c r="AA92" s="104"/>
      <c r="AB92" s="104"/>
      <c r="AC92" s="104"/>
      <c r="AD92" s="105"/>
      <c r="AE92" s="103">
        <v>0</v>
      </c>
      <c r="AF92" s="104"/>
      <c r="AG92" s="104"/>
      <c r="AH92" s="105"/>
      <c r="AI92" s="103">
        <f>IF(ISNUMBER(U92),U92,0)+IF(ISNUMBER(Z92),Z92,0)</f>
        <v>0</v>
      </c>
      <c r="AJ92" s="104"/>
      <c r="AK92" s="104"/>
      <c r="AL92" s="104"/>
      <c r="AM92" s="105"/>
      <c r="AN92" s="103">
        <v>0</v>
      </c>
      <c r="AO92" s="104"/>
      <c r="AP92" s="104"/>
      <c r="AQ92" s="104"/>
      <c r="AR92" s="105"/>
      <c r="AS92" s="103">
        <v>0</v>
      </c>
      <c r="AT92" s="104"/>
      <c r="AU92" s="104"/>
      <c r="AV92" s="104"/>
      <c r="AW92" s="105"/>
      <c r="AX92" s="103">
        <v>0</v>
      </c>
      <c r="AY92" s="104"/>
      <c r="AZ92" s="104"/>
      <c r="BA92" s="105"/>
      <c r="BB92" s="103">
        <f>IF(ISNUMBER(AN92),AN92,0)+IF(ISNUMBER(AS92),AS92,0)</f>
        <v>0</v>
      </c>
      <c r="BC92" s="104"/>
      <c r="BD92" s="104"/>
      <c r="BE92" s="104"/>
      <c r="BF92" s="105"/>
      <c r="BG92" s="103">
        <v>204000</v>
      </c>
      <c r="BH92" s="104"/>
      <c r="BI92" s="104"/>
      <c r="BJ92" s="104"/>
      <c r="BK92" s="105"/>
      <c r="BL92" s="103">
        <v>0</v>
      </c>
      <c r="BM92" s="104"/>
      <c r="BN92" s="104"/>
      <c r="BO92" s="104"/>
      <c r="BP92" s="105"/>
      <c r="BQ92" s="103">
        <v>0</v>
      </c>
      <c r="BR92" s="104"/>
      <c r="BS92" s="104"/>
      <c r="BT92" s="105"/>
      <c r="BU92" s="103">
        <f>IF(ISNUMBER(BG92),BG92,0)+IF(ISNUMBER(BL92),BL92,0)</f>
        <v>204000</v>
      </c>
      <c r="BV92" s="104"/>
      <c r="BW92" s="104"/>
      <c r="BX92" s="104"/>
      <c r="BY92" s="105"/>
    </row>
    <row r="94" spans="1:79" ht="14.25" customHeight="1" x14ac:dyDescent="0.2">
      <c r="A94" s="42" t="s">
        <v>269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</row>
    <row r="95" spans="1:79" ht="15" customHeight="1" x14ac:dyDescent="0.2">
      <c r="A95" s="45" t="s">
        <v>239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</row>
    <row r="96" spans="1:79" ht="23.1" customHeight="1" x14ac:dyDescent="0.2">
      <c r="A96" s="60" t="s">
        <v>6</v>
      </c>
      <c r="B96" s="61"/>
      <c r="C96" s="61"/>
      <c r="D96" s="60" t="s">
        <v>121</v>
      </c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2"/>
      <c r="U96" s="36" t="s">
        <v>261</v>
      </c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 t="s">
        <v>266</v>
      </c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</row>
    <row r="97" spans="1:79" ht="54" customHeight="1" x14ac:dyDescent="0.2">
      <c r="A97" s="63"/>
      <c r="B97" s="64"/>
      <c r="C97" s="64"/>
      <c r="D97" s="63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5"/>
      <c r="U97" s="30" t="s">
        <v>4</v>
      </c>
      <c r="V97" s="31"/>
      <c r="W97" s="31"/>
      <c r="X97" s="31"/>
      <c r="Y97" s="32"/>
      <c r="Z97" s="30" t="s">
        <v>3</v>
      </c>
      <c r="AA97" s="31"/>
      <c r="AB97" s="31"/>
      <c r="AC97" s="31"/>
      <c r="AD97" s="32"/>
      <c r="AE97" s="46" t="s">
        <v>116</v>
      </c>
      <c r="AF97" s="47"/>
      <c r="AG97" s="47"/>
      <c r="AH97" s="47"/>
      <c r="AI97" s="48"/>
      <c r="AJ97" s="30" t="s">
        <v>5</v>
      </c>
      <c r="AK97" s="31"/>
      <c r="AL97" s="31"/>
      <c r="AM97" s="31"/>
      <c r="AN97" s="32"/>
      <c r="AO97" s="30" t="s">
        <v>4</v>
      </c>
      <c r="AP97" s="31"/>
      <c r="AQ97" s="31"/>
      <c r="AR97" s="31"/>
      <c r="AS97" s="32"/>
      <c r="AT97" s="30" t="s">
        <v>3</v>
      </c>
      <c r="AU97" s="31"/>
      <c r="AV97" s="31"/>
      <c r="AW97" s="31"/>
      <c r="AX97" s="32"/>
      <c r="AY97" s="46" t="s">
        <v>116</v>
      </c>
      <c r="AZ97" s="47"/>
      <c r="BA97" s="47"/>
      <c r="BB97" s="47"/>
      <c r="BC97" s="48"/>
      <c r="BD97" s="36" t="s">
        <v>96</v>
      </c>
      <c r="BE97" s="36"/>
      <c r="BF97" s="36"/>
      <c r="BG97" s="36"/>
      <c r="BH97" s="36"/>
    </row>
    <row r="98" spans="1:79" ht="15" customHeight="1" x14ac:dyDescent="0.2">
      <c r="A98" s="30" t="s">
        <v>169</v>
      </c>
      <c r="B98" s="31"/>
      <c r="C98" s="31"/>
      <c r="D98" s="30">
        <v>2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2"/>
      <c r="U98" s="30">
        <v>3</v>
      </c>
      <c r="V98" s="31"/>
      <c r="W98" s="31"/>
      <c r="X98" s="31"/>
      <c r="Y98" s="32"/>
      <c r="Z98" s="30">
        <v>4</v>
      </c>
      <c r="AA98" s="31"/>
      <c r="AB98" s="31"/>
      <c r="AC98" s="31"/>
      <c r="AD98" s="32"/>
      <c r="AE98" s="30">
        <v>5</v>
      </c>
      <c r="AF98" s="31"/>
      <c r="AG98" s="31"/>
      <c r="AH98" s="31"/>
      <c r="AI98" s="32"/>
      <c r="AJ98" s="30">
        <v>6</v>
      </c>
      <c r="AK98" s="31"/>
      <c r="AL98" s="31"/>
      <c r="AM98" s="31"/>
      <c r="AN98" s="32"/>
      <c r="AO98" s="30">
        <v>7</v>
      </c>
      <c r="AP98" s="31"/>
      <c r="AQ98" s="31"/>
      <c r="AR98" s="31"/>
      <c r="AS98" s="32"/>
      <c r="AT98" s="30">
        <v>8</v>
      </c>
      <c r="AU98" s="31"/>
      <c r="AV98" s="31"/>
      <c r="AW98" s="31"/>
      <c r="AX98" s="32"/>
      <c r="AY98" s="30">
        <v>9</v>
      </c>
      <c r="AZ98" s="31"/>
      <c r="BA98" s="31"/>
      <c r="BB98" s="31"/>
      <c r="BC98" s="32"/>
      <c r="BD98" s="30">
        <v>10</v>
      </c>
      <c r="BE98" s="31"/>
      <c r="BF98" s="31"/>
      <c r="BG98" s="31"/>
      <c r="BH98" s="32"/>
    </row>
    <row r="99" spans="1:79" s="1" customFormat="1" ht="12.75" hidden="1" customHeight="1" x14ac:dyDescent="0.2">
      <c r="A99" s="33" t="s">
        <v>69</v>
      </c>
      <c r="B99" s="34"/>
      <c r="C99" s="34"/>
      <c r="D99" s="33" t="s">
        <v>57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5"/>
      <c r="U99" s="33" t="s">
        <v>60</v>
      </c>
      <c r="V99" s="34"/>
      <c r="W99" s="34"/>
      <c r="X99" s="34"/>
      <c r="Y99" s="35"/>
      <c r="Z99" s="33" t="s">
        <v>61</v>
      </c>
      <c r="AA99" s="34"/>
      <c r="AB99" s="34"/>
      <c r="AC99" s="34"/>
      <c r="AD99" s="35"/>
      <c r="AE99" s="33" t="s">
        <v>94</v>
      </c>
      <c r="AF99" s="34"/>
      <c r="AG99" s="34"/>
      <c r="AH99" s="34"/>
      <c r="AI99" s="35"/>
      <c r="AJ99" s="50" t="s">
        <v>171</v>
      </c>
      <c r="AK99" s="51"/>
      <c r="AL99" s="51"/>
      <c r="AM99" s="51"/>
      <c r="AN99" s="52"/>
      <c r="AO99" s="33" t="s">
        <v>62</v>
      </c>
      <c r="AP99" s="34"/>
      <c r="AQ99" s="34"/>
      <c r="AR99" s="34"/>
      <c r="AS99" s="35"/>
      <c r="AT99" s="33" t="s">
        <v>63</v>
      </c>
      <c r="AU99" s="34"/>
      <c r="AV99" s="34"/>
      <c r="AW99" s="34"/>
      <c r="AX99" s="35"/>
      <c r="AY99" s="33" t="s">
        <v>95</v>
      </c>
      <c r="AZ99" s="34"/>
      <c r="BA99" s="34"/>
      <c r="BB99" s="34"/>
      <c r="BC99" s="35"/>
      <c r="BD99" s="44" t="s">
        <v>171</v>
      </c>
      <c r="BE99" s="44"/>
      <c r="BF99" s="44"/>
      <c r="BG99" s="44"/>
      <c r="BH99" s="44"/>
      <c r="CA99" s="1" t="s">
        <v>35</v>
      </c>
    </row>
    <row r="100" spans="1:79" s="98" customFormat="1" ht="25.5" customHeight="1" x14ac:dyDescent="0.2">
      <c r="A100" s="88">
        <v>1</v>
      </c>
      <c r="B100" s="89"/>
      <c r="C100" s="89"/>
      <c r="D100" s="91" t="s">
        <v>177</v>
      </c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3"/>
      <c r="U100" s="95">
        <v>108000</v>
      </c>
      <c r="V100" s="96"/>
      <c r="W100" s="96"/>
      <c r="X100" s="96"/>
      <c r="Y100" s="97"/>
      <c r="Z100" s="95">
        <v>0</v>
      </c>
      <c r="AA100" s="96"/>
      <c r="AB100" s="96"/>
      <c r="AC100" s="96"/>
      <c r="AD100" s="97"/>
      <c r="AE100" s="94">
        <v>0</v>
      </c>
      <c r="AF100" s="94"/>
      <c r="AG100" s="94"/>
      <c r="AH100" s="94"/>
      <c r="AI100" s="94"/>
      <c r="AJ100" s="109">
        <f>IF(ISNUMBER(U100),U100,0)+IF(ISNUMBER(Z100),Z100,0)</f>
        <v>108000</v>
      </c>
      <c r="AK100" s="109"/>
      <c r="AL100" s="109"/>
      <c r="AM100" s="109"/>
      <c r="AN100" s="109"/>
      <c r="AO100" s="94">
        <v>114588</v>
      </c>
      <c r="AP100" s="94"/>
      <c r="AQ100" s="94"/>
      <c r="AR100" s="94"/>
      <c r="AS100" s="94"/>
      <c r="AT100" s="109">
        <v>0</v>
      </c>
      <c r="AU100" s="109"/>
      <c r="AV100" s="109"/>
      <c r="AW100" s="109"/>
      <c r="AX100" s="109"/>
      <c r="AY100" s="94">
        <v>0</v>
      </c>
      <c r="AZ100" s="94"/>
      <c r="BA100" s="94"/>
      <c r="BB100" s="94"/>
      <c r="BC100" s="94"/>
      <c r="BD100" s="109">
        <f>IF(ISNUMBER(AO100),AO100,0)+IF(ISNUMBER(AT100),AT100,0)</f>
        <v>114588</v>
      </c>
      <c r="BE100" s="109"/>
      <c r="BF100" s="109"/>
      <c r="BG100" s="109"/>
      <c r="BH100" s="109"/>
      <c r="CA100" s="98" t="s">
        <v>36</v>
      </c>
    </row>
    <row r="101" spans="1:79" s="98" customFormat="1" ht="12.75" customHeight="1" x14ac:dyDescent="0.2">
      <c r="A101" s="88">
        <v>2</v>
      </c>
      <c r="B101" s="89"/>
      <c r="C101" s="89"/>
      <c r="D101" s="91" t="s">
        <v>178</v>
      </c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3"/>
      <c r="U101" s="95">
        <v>112320</v>
      </c>
      <c r="V101" s="96"/>
      <c r="W101" s="96"/>
      <c r="X101" s="96"/>
      <c r="Y101" s="97"/>
      <c r="Z101" s="95">
        <v>0</v>
      </c>
      <c r="AA101" s="96"/>
      <c r="AB101" s="96"/>
      <c r="AC101" s="96"/>
      <c r="AD101" s="97"/>
      <c r="AE101" s="94">
        <v>0</v>
      </c>
      <c r="AF101" s="94"/>
      <c r="AG101" s="94"/>
      <c r="AH101" s="94"/>
      <c r="AI101" s="94"/>
      <c r="AJ101" s="109">
        <f>IF(ISNUMBER(U101),U101,0)+IF(ISNUMBER(Z101),Z101,0)</f>
        <v>112320</v>
      </c>
      <c r="AK101" s="109"/>
      <c r="AL101" s="109"/>
      <c r="AM101" s="109"/>
      <c r="AN101" s="109"/>
      <c r="AO101" s="94">
        <v>119172</v>
      </c>
      <c r="AP101" s="94"/>
      <c r="AQ101" s="94"/>
      <c r="AR101" s="94"/>
      <c r="AS101" s="94"/>
      <c r="AT101" s="109">
        <v>0</v>
      </c>
      <c r="AU101" s="109"/>
      <c r="AV101" s="109"/>
      <c r="AW101" s="109"/>
      <c r="AX101" s="109"/>
      <c r="AY101" s="94">
        <v>0</v>
      </c>
      <c r="AZ101" s="94"/>
      <c r="BA101" s="94"/>
      <c r="BB101" s="94"/>
      <c r="BC101" s="94"/>
      <c r="BD101" s="109">
        <f>IF(ISNUMBER(AO101),AO101,0)+IF(ISNUMBER(AT101),AT101,0)</f>
        <v>119172</v>
      </c>
      <c r="BE101" s="109"/>
      <c r="BF101" s="109"/>
      <c r="BG101" s="109"/>
      <c r="BH101" s="109"/>
    </row>
    <row r="102" spans="1:79" s="6" customFormat="1" ht="12.75" customHeight="1" x14ac:dyDescent="0.2">
      <c r="A102" s="86"/>
      <c r="B102" s="84"/>
      <c r="C102" s="84"/>
      <c r="D102" s="99" t="s">
        <v>147</v>
      </c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1"/>
      <c r="U102" s="103">
        <v>220320</v>
      </c>
      <c r="V102" s="104"/>
      <c r="W102" s="104"/>
      <c r="X102" s="104"/>
      <c r="Y102" s="105"/>
      <c r="Z102" s="103">
        <v>0</v>
      </c>
      <c r="AA102" s="104"/>
      <c r="AB102" s="104"/>
      <c r="AC102" s="104"/>
      <c r="AD102" s="105"/>
      <c r="AE102" s="102">
        <v>0</v>
      </c>
      <c r="AF102" s="102"/>
      <c r="AG102" s="102"/>
      <c r="AH102" s="102"/>
      <c r="AI102" s="102"/>
      <c r="AJ102" s="87">
        <f>IF(ISNUMBER(U102),U102,0)+IF(ISNUMBER(Z102),Z102,0)</f>
        <v>220320</v>
      </c>
      <c r="AK102" s="87"/>
      <c r="AL102" s="87"/>
      <c r="AM102" s="87"/>
      <c r="AN102" s="87"/>
      <c r="AO102" s="102">
        <v>233760</v>
      </c>
      <c r="AP102" s="102"/>
      <c r="AQ102" s="102"/>
      <c r="AR102" s="102"/>
      <c r="AS102" s="102"/>
      <c r="AT102" s="87">
        <v>0</v>
      </c>
      <c r="AU102" s="87"/>
      <c r="AV102" s="87"/>
      <c r="AW102" s="87"/>
      <c r="AX102" s="87"/>
      <c r="AY102" s="102">
        <v>0</v>
      </c>
      <c r="AZ102" s="102"/>
      <c r="BA102" s="102"/>
      <c r="BB102" s="102"/>
      <c r="BC102" s="102"/>
      <c r="BD102" s="87">
        <f>IF(ISNUMBER(AO102),AO102,0)+IF(ISNUMBER(AT102),AT102,0)</f>
        <v>233760</v>
      </c>
      <c r="BE102" s="87"/>
      <c r="BF102" s="87"/>
      <c r="BG102" s="87"/>
      <c r="BH102" s="87"/>
    </row>
    <row r="103" spans="1:79" s="5" customFormat="1" ht="12.7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 x14ac:dyDescent="0.2">
      <c r="A105" s="42" t="s">
        <v>152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</row>
    <row r="106" spans="1:79" ht="14.25" customHeight="1" x14ac:dyDescent="0.2">
      <c r="A106" s="42" t="s">
        <v>254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</row>
    <row r="107" spans="1:79" ht="23.1" customHeight="1" x14ac:dyDescent="0.2">
      <c r="A107" s="60" t="s">
        <v>6</v>
      </c>
      <c r="B107" s="61"/>
      <c r="C107" s="61"/>
      <c r="D107" s="36" t="s">
        <v>9</v>
      </c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 t="s">
        <v>8</v>
      </c>
      <c r="R107" s="36"/>
      <c r="S107" s="36"/>
      <c r="T107" s="36"/>
      <c r="U107" s="36"/>
      <c r="V107" s="36" t="s">
        <v>7</v>
      </c>
      <c r="W107" s="36"/>
      <c r="X107" s="36"/>
      <c r="Y107" s="36"/>
      <c r="Z107" s="36"/>
      <c r="AA107" s="36"/>
      <c r="AB107" s="36"/>
      <c r="AC107" s="36"/>
      <c r="AD107" s="36"/>
      <c r="AE107" s="36"/>
      <c r="AF107" s="30" t="s">
        <v>240</v>
      </c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2"/>
      <c r="AU107" s="30" t="s">
        <v>243</v>
      </c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2"/>
      <c r="BJ107" s="30" t="s">
        <v>250</v>
      </c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2"/>
    </row>
    <row r="108" spans="1:79" ht="32.25" customHeight="1" x14ac:dyDescent="0.2">
      <c r="A108" s="63"/>
      <c r="B108" s="64"/>
      <c r="C108" s="64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 t="s">
        <v>4</v>
      </c>
      <c r="AG108" s="36"/>
      <c r="AH108" s="36"/>
      <c r="AI108" s="36"/>
      <c r="AJ108" s="36"/>
      <c r="AK108" s="36" t="s">
        <v>3</v>
      </c>
      <c r="AL108" s="36"/>
      <c r="AM108" s="36"/>
      <c r="AN108" s="36"/>
      <c r="AO108" s="36"/>
      <c r="AP108" s="36" t="s">
        <v>123</v>
      </c>
      <c r="AQ108" s="36"/>
      <c r="AR108" s="36"/>
      <c r="AS108" s="36"/>
      <c r="AT108" s="36"/>
      <c r="AU108" s="36" t="s">
        <v>4</v>
      </c>
      <c r="AV108" s="36"/>
      <c r="AW108" s="36"/>
      <c r="AX108" s="36"/>
      <c r="AY108" s="36"/>
      <c r="AZ108" s="36" t="s">
        <v>3</v>
      </c>
      <c r="BA108" s="36"/>
      <c r="BB108" s="36"/>
      <c r="BC108" s="36"/>
      <c r="BD108" s="36"/>
      <c r="BE108" s="36" t="s">
        <v>90</v>
      </c>
      <c r="BF108" s="36"/>
      <c r="BG108" s="36"/>
      <c r="BH108" s="36"/>
      <c r="BI108" s="36"/>
      <c r="BJ108" s="36" t="s">
        <v>4</v>
      </c>
      <c r="BK108" s="36"/>
      <c r="BL108" s="36"/>
      <c r="BM108" s="36"/>
      <c r="BN108" s="36"/>
      <c r="BO108" s="36" t="s">
        <v>3</v>
      </c>
      <c r="BP108" s="36"/>
      <c r="BQ108" s="36"/>
      <c r="BR108" s="36"/>
      <c r="BS108" s="36"/>
      <c r="BT108" s="36" t="s">
        <v>97</v>
      </c>
      <c r="BU108" s="36"/>
      <c r="BV108" s="36"/>
      <c r="BW108" s="36"/>
      <c r="BX108" s="36"/>
    </row>
    <row r="109" spans="1:79" ht="15" customHeight="1" x14ac:dyDescent="0.2">
      <c r="A109" s="30">
        <v>1</v>
      </c>
      <c r="B109" s="31"/>
      <c r="C109" s="31"/>
      <c r="D109" s="36">
        <v>2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>
        <v>3</v>
      </c>
      <c r="R109" s="36"/>
      <c r="S109" s="36"/>
      <c r="T109" s="36"/>
      <c r="U109" s="36"/>
      <c r="V109" s="36">
        <v>4</v>
      </c>
      <c r="W109" s="36"/>
      <c r="X109" s="36"/>
      <c r="Y109" s="36"/>
      <c r="Z109" s="36"/>
      <c r="AA109" s="36"/>
      <c r="AB109" s="36"/>
      <c r="AC109" s="36"/>
      <c r="AD109" s="36"/>
      <c r="AE109" s="36"/>
      <c r="AF109" s="36">
        <v>5</v>
      </c>
      <c r="AG109" s="36"/>
      <c r="AH109" s="36"/>
      <c r="AI109" s="36"/>
      <c r="AJ109" s="36"/>
      <c r="AK109" s="36">
        <v>6</v>
      </c>
      <c r="AL109" s="36"/>
      <c r="AM109" s="36"/>
      <c r="AN109" s="36"/>
      <c r="AO109" s="36"/>
      <c r="AP109" s="36">
        <v>7</v>
      </c>
      <c r="AQ109" s="36"/>
      <c r="AR109" s="36"/>
      <c r="AS109" s="36"/>
      <c r="AT109" s="36"/>
      <c r="AU109" s="36">
        <v>8</v>
      </c>
      <c r="AV109" s="36"/>
      <c r="AW109" s="36"/>
      <c r="AX109" s="36"/>
      <c r="AY109" s="36"/>
      <c r="AZ109" s="36">
        <v>9</v>
      </c>
      <c r="BA109" s="36"/>
      <c r="BB109" s="36"/>
      <c r="BC109" s="36"/>
      <c r="BD109" s="36"/>
      <c r="BE109" s="36">
        <v>10</v>
      </c>
      <c r="BF109" s="36"/>
      <c r="BG109" s="36"/>
      <c r="BH109" s="36"/>
      <c r="BI109" s="36"/>
      <c r="BJ109" s="36">
        <v>11</v>
      </c>
      <c r="BK109" s="36"/>
      <c r="BL109" s="36"/>
      <c r="BM109" s="36"/>
      <c r="BN109" s="36"/>
      <c r="BO109" s="36">
        <v>12</v>
      </c>
      <c r="BP109" s="36"/>
      <c r="BQ109" s="36"/>
      <c r="BR109" s="36"/>
      <c r="BS109" s="36"/>
      <c r="BT109" s="36">
        <v>13</v>
      </c>
      <c r="BU109" s="36"/>
      <c r="BV109" s="36"/>
      <c r="BW109" s="36"/>
      <c r="BX109" s="36"/>
    </row>
    <row r="110" spans="1:79" ht="10.5" hidden="1" customHeight="1" x14ac:dyDescent="0.2">
      <c r="A110" s="33" t="s">
        <v>154</v>
      </c>
      <c r="B110" s="34"/>
      <c r="C110" s="34"/>
      <c r="D110" s="36" t="s">
        <v>57</v>
      </c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 t="s">
        <v>70</v>
      </c>
      <c r="R110" s="36"/>
      <c r="S110" s="36"/>
      <c r="T110" s="36"/>
      <c r="U110" s="36"/>
      <c r="V110" s="36" t="s">
        <v>71</v>
      </c>
      <c r="W110" s="36"/>
      <c r="X110" s="36"/>
      <c r="Y110" s="36"/>
      <c r="Z110" s="36"/>
      <c r="AA110" s="36"/>
      <c r="AB110" s="36"/>
      <c r="AC110" s="36"/>
      <c r="AD110" s="36"/>
      <c r="AE110" s="36"/>
      <c r="AF110" s="38" t="s">
        <v>111</v>
      </c>
      <c r="AG110" s="38"/>
      <c r="AH110" s="38"/>
      <c r="AI110" s="38"/>
      <c r="AJ110" s="38"/>
      <c r="AK110" s="37" t="s">
        <v>112</v>
      </c>
      <c r="AL110" s="37"/>
      <c r="AM110" s="37"/>
      <c r="AN110" s="37"/>
      <c r="AO110" s="37"/>
      <c r="AP110" s="44" t="s">
        <v>122</v>
      </c>
      <c r="AQ110" s="44"/>
      <c r="AR110" s="44"/>
      <c r="AS110" s="44"/>
      <c r="AT110" s="44"/>
      <c r="AU110" s="38" t="s">
        <v>113</v>
      </c>
      <c r="AV110" s="38"/>
      <c r="AW110" s="38"/>
      <c r="AX110" s="38"/>
      <c r="AY110" s="38"/>
      <c r="AZ110" s="37" t="s">
        <v>114</v>
      </c>
      <c r="BA110" s="37"/>
      <c r="BB110" s="37"/>
      <c r="BC110" s="37"/>
      <c r="BD110" s="37"/>
      <c r="BE110" s="44" t="s">
        <v>122</v>
      </c>
      <c r="BF110" s="44"/>
      <c r="BG110" s="44"/>
      <c r="BH110" s="44"/>
      <c r="BI110" s="44"/>
      <c r="BJ110" s="38" t="s">
        <v>105</v>
      </c>
      <c r="BK110" s="38"/>
      <c r="BL110" s="38"/>
      <c r="BM110" s="38"/>
      <c r="BN110" s="38"/>
      <c r="BO110" s="37" t="s">
        <v>106</v>
      </c>
      <c r="BP110" s="37"/>
      <c r="BQ110" s="37"/>
      <c r="BR110" s="37"/>
      <c r="BS110" s="37"/>
      <c r="BT110" s="44" t="s">
        <v>122</v>
      </c>
      <c r="BU110" s="44"/>
      <c r="BV110" s="44"/>
      <c r="BW110" s="44"/>
      <c r="BX110" s="44"/>
      <c r="CA110" t="s">
        <v>37</v>
      </c>
    </row>
    <row r="111" spans="1:79" s="6" customFormat="1" ht="15" customHeight="1" x14ac:dyDescent="0.2">
      <c r="A111" s="86">
        <v>0</v>
      </c>
      <c r="B111" s="84"/>
      <c r="C111" s="84"/>
      <c r="D111" s="110" t="s">
        <v>179</v>
      </c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1"/>
      <c r="AG111" s="111"/>
      <c r="AH111" s="111"/>
      <c r="AI111" s="111"/>
      <c r="AJ111" s="111"/>
      <c r="AK111" s="111"/>
      <c r="AL111" s="111"/>
      <c r="AM111" s="111"/>
      <c r="AN111" s="111"/>
      <c r="AO111" s="111"/>
      <c r="AP111" s="111">
        <f>IF(ISNUMBER(AF111),AF111,0)+IF(ISNUMBER(AK111),AK111,0)</f>
        <v>0</v>
      </c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>
        <f>IF(ISNUMBER(AU111),AU111,0)+IF(ISNUMBER(AZ111),AZ111,0)</f>
        <v>0</v>
      </c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11"/>
      <c r="BS111" s="111"/>
      <c r="BT111" s="111">
        <f>IF(ISNUMBER(BJ111),BJ111,0)+IF(ISNUMBER(BO111),BO111,0)</f>
        <v>0</v>
      </c>
      <c r="BU111" s="111"/>
      <c r="BV111" s="111"/>
      <c r="BW111" s="111"/>
      <c r="BX111" s="111"/>
      <c r="CA111" s="6" t="s">
        <v>38</v>
      </c>
    </row>
    <row r="112" spans="1:79" s="98" customFormat="1" ht="57" customHeight="1" x14ac:dyDescent="0.2">
      <c r="A112" s="88">
        <v>0</v>
      </c>
      <c r="B112" s="89"/>
      <c r="C112" s="89"/>
      <c r="D112" s="113" t="s">
        <v>180</v>
      </c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3"/>
      <c r="Q112" s="36" t="s">
        <v>181</v>
      </c>
      <c r="R112" s="36"/>
      <c r="S112" s="36"/>
      <c r="T112" s="36"/>
      <c r="U112" s="36"/>
      <c r="V112" s="113" t="s">
        <v>182</v>
      </c>
      <c r="W112" s="92"/>
      <c r="X112" s="92"/>
      <c r="Y112" s="92"/>
      <c r="Z112" s="92"/>
      <c r="AA112" s="92"/>
      <c r="AB112" s="92"/>
      <c r="AC112" s="92"/>
      <c r="AD112" s="92"/>
      <c r="AE112" s="93"/>
      <c r="AF112" s="114">
        <v>0</v>
      </c>
      <c r="AG112" s="114"/>
      <c r="AH112" s="114"/>
      <c r="AI112" s="114"/>
      <c r="AJ112" s="114"/>
      <c r="AK112" s="114">
        <v>0</v>
      </c>
      <c r="AL112" s="114"/>
      <c r="AM112" s="114"/>
      <c r="AN112" s="114"/>
      <c r="AO112" s="114"/>
      <c r="AP112" s="114">
        <f>IF(ISNUMBER(AF112),AF112,0)+IF(ISNUMBER(AK112),AK112,0)</f>
        <v>0</v>
      </c>
      <c r="AQ112" s="114"/>
      <c r="AR112" s="114"/>
      <c r="AS112" s="114"/>
      <c r="AT112" s="114"/>
      <c r="AU112" s="114">
        <v>0</v>
      </c>
      <c r="AV112" s="114"/>
      <c r="AW112" s="114"/>
      <c r="AX112" s="114"/>
      <c r="AY112" s="114"/>
      <c r="AZ112" s="114">
        <v>0</v>
      </c>
      <c r="BA112" s="114"/>
      <c r="BB112" s="114"/>
      <c r="BC112" s="114"/>
      <c r="BD112" s="114"/>
      <c r="BE112" s="114">
        <f>IF(ISNUMBER(AU112),AU112,0)+IF(ISNUMBER(AZ112),AZ112,0)</f>
        <v>0</v>
      </c>
      <c r="BF112" s="114"/>
      <c r="BG112" s="114"/>
      <c r="BH112" s="114"/>
      <c r="BI112" s="114"/>
      <c r="BJ112" s="114">
        <v>7000</v>
      </c>
      <c r="BK112" s="114"/>
      <c r="BL112" s="114"/>
      <c r="BM112" s="114"/>
      <c r="BN112" s="114"/>
      <c r="BO112" s="114">
        <v>0</v>
      </c>
      <c r="BP112" s="114"/>
      <c r="BQ112" s="114"/>
      <c r="BR112" s="114"/>
      <c r="BS112" s="114"/>
      <c r="BT112" s="114">
        <f>IF(ISNUMBER(BJ112),BJ112,0)+IF(ISNUMBER(BO112),BO112,0)</f>
        <v>7000</v>
      </c>
      <c r="BU112" s="114"/>
      <c r="BV112" s="114"/>
      <c r="BW112" s="114"/>
      <c r="BX112" s="114"/>
    </row>
    <row r="113" spans="1:76" s="98" customFormat="1" ht="60" customHeight="1" x14ac:dyDescent="0.2">
      <c r="A113" s="88">
        <v>2</v>
      </c>
      <c r="B113" s="89"/>
      <c r="C113" s="89"/>
      <c r="D113" s="113" t="s">
        <v>183</v>
      </c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3"/>
      <c r="Q113" s="36" t="s">
        <v>181</v>
      </c>
      <c r="R113" s="36"/>
      <c r="S113" s="36"/>
      <c r="T113" s="36"/>
      <c r="U113" s="36"/>
      <c r="V113" s="113" t="s">
        <v>182</v>
      </c>
      <c r="W113" s="92"/>
      <c r="X113" s="92"/>
      <c r="Y113" s="92"/>
      <c r="Z113" s="92"/>
      <c r="AA113" s="92"/>
      <c r="AB113" s="92"/>
      <c r="AC113" s="92"/>
      <c r="AD113" s="92"/>
      <c r="AE113" s="93"/>
      <c r="AF113" s="114">
        <v>0</v>
      </c>
      <c r="AG113" s="114"/>
      <c r="AH113" s="114"/>
      <c r="AI113" s="114"/>
      <c r="AJ113" s="114"/>
      <c r="AK113" s="114">
        <v>0</v>
      </c>
      <c r="AL113" s="114"/>
      <c r="AM113" s="114"/>
      <c r="AN113" s="114"/>
      <c r="AO113" s="114"/>
      <c r="AP113" s="114">
        <f>IF(ISNUMBER(AF113),AF113,0)+IF(ISNUMBER(AK113),AK113,0)</f>
        <v>0</v>
      </c>
      <c r="AQ113" s="114"/>
      <c r="AR113" s="114"/>
      <c r="AS113" s="114"/>
      <c r="AT113" s="114"/>
      <c r="AU113" s="114">
        <v>0</v>
      </c>
      <c r="AV113" s="114"/>
      <c r="AW113" s="114"/>
      <c r="AX113" s="114"/>
      <c r="AY113" s="114"/>
      <c r="AZ113" s="114">
        <v>0</v>
      </c>
      <c r="BA113" s="114"/>
      <c r="BB113" s="114"/>
      <c r="BC113" s="114"/>
      <c r="BD113" s="114"/>
      <c r="BE113" s="114">
        <f>IF(ISNUMBER(AU113),AU113,0)+IF(ISNUMBER(AZ113),AZ113,0)</f>
        <v>0</v>
      </c>
      <c r="BF113" s="114"/>
      <c r="BG113" s="114"/>
      <c r="BH113" s="114"/>
      <c r="BI113" s="114"/>
      <c r="BJ113" s="114">
        <v>6000</v>
      </c>
      <c r="BK113" s="114"/>
      <c r="BL113" s="114"/>
      <c r="BM113" s="114"/>
      <c r="BN113" s="114"/>
      <c r="BO113" s="114">
        <v>0</v>
      </c>
      <c r="BP113" s="114"/>
      <c r="BQ113" s="114"/>
      <c r="BR113" s="114"/>
      <c r="BS113" s="114"/>
      <c r="BT113" s="114">
        <f>IF(ISNUMBER(BJ113),BJ113,0)+IF(ISNUMBER(BO113),BO113,0)</f>
        <v>6000</v>
      </c>
      <c r="BU113" s="114"/>
      <c r="BV113" s="114"/>
      <c r="BW113" s="114"/>
      <c r="BX113" s="114"/>
    </row>
    <row r="114" spans="1:76" s="98" customFormat="1" ht="60" customHeight="1" x14ac:dyDescent="0.2">
      <c r="A114" s="88">
        <v>3</v>
      </c>
      <c r="B114" s="89"/>
      <c r="C114" s="89"/>
      <c r="D114" s="113" t="s">
        <v>184</v>
      </c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3"/>
      <c r="Q114" s="36" t="s">
        <v>181</v>
      </c>
      <c r="R114" s="36"/>
      <c r="S114" s="36"/>
      <c r="T114" s="36"/>
      <c r="U114" s="36"/>
      <c r="V114" s="113" t="s">
        <v>182</v>
      </c>
      <c r="W114" s="92"/>
      <c r="X114" s="92"/>
      <c r="Y114" s="92"/>
      <c r="Z114" s="92"/>
      <c r="AA114" s="92"/>
      <c r="AB114" s="92"/>
      <c r="AC114" s="92"/>
      <c r="AD114" s="92"/>
      <c r="AE114" s="93"/>
      <c r="AF114" s="114">
        <v>0</v>
      </c>
      <c r="AG114" s="114"/>
      <c r="AH114" s="114"/>
      <c r="AI114" s="114"/>
      <c r="AJ114" s="114"/>
      <c r="AK114" s="114">
        <v>0</v>
      </c>
      <c r="AL114" s="114"/>
      <c r="AM114" s="114"/>
      <c r="AN114" s="114"/>
      <c r="AO114" s="114"/>
      <c r="AP114" s="114">
        <f>IF(ISNUMBER(AF114),AF114,0)+IF(ISNUMBER(AK114),AK114,0)</f>
        <v>0</v>
      </c>
      <c r="AQ114" s="114"/>
      <c r="AR114" s="114"/>
      <c r="AS114" s="114"/>
      <c r="AT114" s="114"/>
      <c r="AU114" s="114">
        <v>0</v>
      </c>
      <c r="AV114" s="114"/>
      <c r="AW114" s="114"/>
      <c r="AX114" s="114"/>
      <c r="AY114" s="114"/>
      <c r="AZ114" s="114">
        <v>0</v>
      </c>
      <c r="BA114" s="114"/>
      <c r="BB114" s="114"/>
      <c r="BC114" s="114"/>
      <c r="BD114" s="114"/>
      <c r="BE114" s="114">
        <f>IF(ISNUMBER(AU114),AU114,0)+IF(ISNUMBER(AZ114),AZ114,0)</f>
        <v>0</v>
      </c>
      <c r="BF114" s="114"/>
      <c r="BG114" s="114"/>
      <c r="BH114" s="114"/>
      <c r="BI114" s="114"/>
      <c r="BJ114" s="114">
        <v>20800</v>
      </c>
      <c r="BK114" s="114"/>
      <c r="BL114" s="114"/>
      <c r="BM114" s="114"/>
      <c r="BN114" s="114"/>
      <c r="BO114" s="114">
        <v>0</v>
      </c>
      <c r="BP114" s="114"/>
      <c r="BQ114" s="114"/>
      <c r="BR114" s="114"/>
      <c r="BS114" s="114"/>
      <c r="BT114" s="114">
        <f>IF(ISNUMBER(BJ114),BJ114,0)+IF(ISNUMBER(BO114),BO114,0)</f>
        <v>20800</v>
      </c>
      <c r="BU114" s="114"/>
      <c r="BV114" s="114"/>
      <c r="BW114" s="114"/>
      <c r="BX114" s="114"/>
    </row>
    <row r="115" spans="1:76" s="98" customFormat="1" ht="60" customHeight="1" x14ac:dyDescent="0.2">
      <c r="A115" s="88">
        <v>4</v>
      </c>
      <c r="B115" s="89"/>
      <c r="C115" s="89"/>
      <c r="D115" s="113" t="s">
        <v>185</v>
      </c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3"/>
      <c r="Q115" s="36" t="s">
        <v>181</v>
      </c>
      <c r="R115" s="36"/>
      <c r="S115" s="36"/>
      <c r="T115" s="36"/>
      <c r="U115" s="36"/>
      <c r="V115" s="113" t="s">
        <v>182</v>
      </c>
      <c r="W115" s="92"/>
      <c r="X115" s="92"/>
      <c r="Y115" s="92"/>
      <c r="Z115" s="92"/>
      <c r="AA115" s="92"/>
      <c r="AB115" s="92"/>
      <c r="AC115" s="92"/>
      <c r="AD115" s="92"/>
      <c r="AE115" s="93"/>
      <c r="AF115" s="114">
        <v>0</v>
      </c>
      <c r="AG115" s="114"/>
      <c r="AH115" s="114"/>
      <c r="AI115" s="114"/>
      <c r="AJ115" s="114"/>
      <c r="AK115" s="114">
        <v>0</v>
      </c>
      <c r="AL115" s="114"/>
      <c r="AM115" s="114"/>
      <c r="AN115" s="114"/>
      <c r="AO115" s="114"/>
      <c r="AP115" s="114">
        <f>IF(ISNUMBER(AF115),AF115,0)+IF(ISNUMBER(AK115),AK115,0)</f>
        <v>0</v>
      </c>
      <c r="AQ115" s="114"/>
      <c r="AR115" s="114"/>
      <c r="AS115" s="114"/>
      <c r="AT115" s="114"/>
      <c r="AU115" s="114">
        <v>0</v>
      </c>
      <c r="AV115" s="114"/>
      <c r="AW115" s="114"/>
      <c r="AX115" s="114"/>
      <c r="AY115" s="114"/>
      <c r="AZ115" s="114">
        <v>0</v>
      </c>
      <c r="BA115" s="114"/>
      <c r="BB115" s="114"/>
      <c r="BC115" s="114"/>
      <c r="BD115" s="114"/>
      <c r="BE115" s="114">
        <f>IF(ISNUMBER(AU115),AU115,0)+IF(ISNUMBER(AZ115),AZ115,0)</f>
        <v>0</v>
      </c>
      <c r="BF115" s="114"/>
      <c r="BG115" s="114"/>
      <c r="BH115" s="114"/>
      <c r="BI115" s="114"/>
      <c r="BJ115" s="114">
        <v>2200</v>
      </c>
      <c r="BK115" s="114"/>
      <c r="BL115" s="114"/>
      <c r="BM115" s="114"/>
      <c r="BN115" s="114"/>
      <c r="BO115" s="114">
        <v>0</v>
      </c>
      <c r="BP115" s="114"/>
      <c r="BQ115" s="114"/>
      <c r="BR115" s="114"/>
      <c r="BS115" s="114"/>
      <c r="BT115" s="114">
        <f>IF(ISNUMBER(BJ115),BJ115,0)+IF(ISNUMBER(BO115),BO115,0)</f>
        <v>2200</v>
      </c>
      <c r="BU115" s="114"/>
      <c r="BV115" s="114"/>
      <c r="BW115" s="114"/>
      <c r="BX115" s="114"/>
    </row>
    <row r="116" spans="1:76" s="98" customFormat="1" ht="60" customHeight="1" x14ac:dyDescent="0.2">
      <c r="A116" s="88">
        <v>5</v>
      </c>
      <c r="B116" s="89"/>
      <c r="C116" s="89"/>
      <c r="D116" s="113" t="s">
        <v>186</v>
      </c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3"/>
      <c r="Q116" s="36" t="s">
        <v>181</v>
      </c>
      <c r="R116" s="36"/>
      <c r="S116" s="36"/>
      <c r="T116" s="36"/>
      <c r="U116" s="36"/>
      <c r="V116" s="113" t="s">
        <v>182</v>
      </c>
      <c r="W116" s="92"/>
      <c r="X116" s="92"/>
      <c r="Y116" s="92"/>
      <c r="Z116" s="92"/>
      <c r="AA116" s="92"/>
      <c r="AB116" s="92"/>
      <c r="AC116" s="92"/>
      <c r="AD116" s="92"/>
      <c r="AE116" s="93"/>
      <c r="AF116" s="114">
        <v>0</v>
      </c>
      <c r="AG116" s="114"/>
      <c r="AH116" s="114"/>
      <c r="AI116" s="114"/>
      <c r="AJ116" s="114"/>
      <c r="AK116" s="114">
        <v>0</v>
      </c>
      <c r="AL116" s="114"/>
      <c r="AM116" s="114"/>
      <c r="AN116" s="114"/>
      <c r="AO116" s="114"/>
      <c r="AP116" s="114">
        <f>IF(ISNUMBER(AF116),AF116,0)+IF(ISNUMBER(AK116),AK116,0)</f>
        <v>0</v>
      </c>
      <c r="AQ116" s="114"/>
      <c r="AR116" s="114"/>
      <c r="AS116" s="114"/>
      <c r="AT116" s="114"/>
      <c r="AU116" s="114">
        <v>0</v>
      </c>
      <c r="AV116" s="114"/>
      <c r="AW116" s="114"/>
      <c r="AX116" s="114"/>
      <c r="AY116" s="114"/>
      <c r="AZ116" s="114">
        <v>0</v>
      </c>
      <c r="BA116" s="114"/>
      <c r="BB116" s="114"/>
      <c r="BC116" s="114"/>
      <c r="BD116" s="114"/>
      <c r="BE116" s="114">
        <f>IF(ISNUMBER(AU116),AU116,0)+IF(ISNUMBER(AZ116),AZ116,0)</f>
        <v>0</v>
      </c>
      <c r="BF116" s="114"/>
      <c r="BG116" s="114"/>
      <c r="BH116" s="114"/>
      <c r="BI116" s="114"/>
      <c r="BJ116" s="114">
        <v>68000</v>
      </c>
      <c r="BK116" s="114"/>
      <c r="BL116" s="114"/>
      <c r="BM116" s="114"/>
      <c r="BN116" s="114"/>
      <c r="BO116" s="114">
        <v>0</v>
      </c>
      <c r="BP116" s="114"/>
      <c r="BQ116" s="114"/>
      <c r="BR116" s="114"/>
      <c r="BS116" s="114"/>
      <c r="BT116" s="114">
        <f>IF(ISNUMBER(BJ116),BJ116,0)+IF(ISNUMBER(BO116),BO116,0)</f>
        <v>68000</v>
      </c>
      <c r="BU116" s="114"/>
      <c r="BV116" s="114"/>
      <c r="BW116" s="114"/>
      <c r="BX116" s="114"/>
    </row>
    <row r="117" spans="1:76" s="98" customFormat="1" ht="60" customHeight="1" x14ac:dyDescent="0.2">
      <c r="A117" s="88">
        <v>6</v>
      </c>
      <c r="B117" s="89"/>
      <c r="C117" s="89"/>
      <c r="D117" s="113" t="s">
        <v>187</v>
      </c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3"/>
      <c r="Q117" s="36" t="s">
        <v>181</v>
      </c>
      <c r="R117" s="36"/>
      <c r="S117" s="36"/>
      <c r="T117" s="36"/>
      <c r="U117" s="36"/>
      <c r="V117" s="113" t="s">
        <v>188</v>
      </c>
      <c r="W117" s="92"/>
      <c r="X117" s="92"/>
      <c r="Y117" s="92"/>
      <c r="Z117" s="92"/>
      <c r="AA117" s="92"/>
      <c r="AB117" s="92"/>
      <c r="AC117" s="92"/>
      <c r="AD117" s="92"/>
      <c r="AE117" s="93"/>
      <c r="AF117" s="114">
        <v>0</v>
      </c>
      <c r="AG117" s="114"/>
      <c r="AH117" s="114"/>
      <c r="AI117" s="114"/>
      <c r="AJ117" s="114"/>
      <c r="AK117" s="114">
        <v>0</v>
      </c>
      <c r="AL117" s="114"/>
      <c r="AM117" s="114"/>
      <c r="AN117" s="114"/>
      <c r="AO117" s="114"/>
      <c r="AP117" s="114">
        <f>IF(ISNUMBER(AF117),AF117,0)+IF(ISNUMBER(AK117),AK117,0)</f>
        <v>0</v>
      </c>
      <c r="AQ117" s="114"/>
      <c r="AR117" s="114"/>
      <c r="AS117" s="114"/>
      <c r="AT117" s="114"/>
      <c r="AU117" s="114">
        <v>0</v>
      </c>
      <c r="AV117" s="114"/>
      <c r="AW117" s="114"/>
      <c r="AX117" s="114"/>
      <c r="AY117" s="114"/>
      <c r="AZ117" s="114">
        <v>0</v>
      </c>
      <c r="BA117" s="114"/>
      <c r="BB117" s="114"/>
      <c r="BC117" s="114"/>
      <c r="BD117" s="114"/>
      <c r="BE117" s="114">
        <f>IF(ISNUMBER(AU117),AU117,0)+IF(ISNUMBER(AZ117),AZ117,0)</f>
        <v>0</v>
      </c>
      <c r="BF117" s="114"/>
      <c r="BG117" s="114"/>
      <c r="BH117" s="114"/>
      <c r="BI117" s="114"/>
      <c r="BJ117" s="114">
        <v>100000</v>
      </c>
      <c r="BK117" s="114"/>
      <c r="BL117" s="114"/>
      <c r="BM117" s="114"/>
      <c r="BN117" s="114"/>
      <c r="BO117" s="114">
        <v>0</v>
      </c>
      <c r="BP117" s="114"/>
      <c r="BQ117" s="114"/>
      <c r="BR117" s="114"/>
      <c r="BS117" s="114"/>
      <c r="BT117" s="114">
        <f>IF(ISNUMBER(BJ117),BJ117,0)+IF(ISNUMBER(BO117),BO117,0)</f>
        <v>100000</v>
      </c>
      <c r="BU117" s="114"/>
      <c r="BV117" s="114"/>
      <c r="BW117" s="114"/>
      <c r="BX117" s="114"/>
    </row>
    <row r="118" spans="1:76" s="6" customFormat="1" ht="15" customHeight="1" x14ac:dyDescent="0.2">
      <c r="A118" s="86">
        <v>0</v>
      </c>
      <c r="B118" s="84"/>
      <c r="C118" s="84"/>
      <c r="D118" s="112" t="s">
        <v>189</v>
      </c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1"/>
      <c r="Q118" s="110"/>
      <c r="R118" s="110"/>
      <c r="S118" s="110"/>
      <c r="T118" s="110"/>
      <c r="U118" s="110"/>
      <c r="V118" s="112"/>
      <c r="W118" s="100"/>
      <c r="X118" s="100"/>
      <c r="Y118" s="100"/>
      <c r="Z118" s="100"/>
      <c r="AA118" s="100"/>
      <c r="AB118" s="100"/>
      <c r="AC118" s="100"/>
      <c r="AD118" s="100"/>
      <c r="AE118" s="101"/>
      <c r="AF118" s="111"/>
      <c r="AG118" s="111"/>
      <c r="AH118" s="111"/>
      <c r="AI118" s="111"/>
      <c r="AJ118" s="111"/>
      <c r="AK118" s="111"/>
      <c r="AL118" s="111"/>
      <c r="AM118" s="111"/>
      <c r="AN118" s="111"/>
      <c r="AO118" s="111"/>
      <c r="AP118" s="111">
        <f>IF(ISNUMBER(AF118),AF118,0)+IF(ISNUMBER(AK118),AK118,0)</f>
        <v>0</v>
      </c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>
        <f>IF(ISNUMBER(AU118),AU118,0)+IF(ISNUMBER(AZ118),AZ118,0)</f>
        <v>0</v>
      </c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111"/>
      <c r="BR118" s="111"/>
      <c r="BS118" s="111"/>
      <c r="BT118" s="111">
        <f>IF(ISNUMBER(BJ118),BJ118,0)+IF(ISNUMBER(BO118),BO118,0)</f>
        <v>0</v>
      </c>
      <c r="BU118" s="111"/>
      <c r="BV118" s="111"/>
      <c r="BW118" s="111"/>
      <c r="BX118" s="111"/>
    </row>
    <row r="119" spans="1:76" s="98" customFormat="1" ht="15" customHeight="1" x14ac:dyDescent="0.2">
      <c r="A119" s="88">
        <v>1</v>
      </c>
      <c r="B119" s="89"/>
      <c r="C119" s="89"/>
      <c r="D119" s="113" t="s">
        <v>190</v>
      </c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3"/>
      <c r="Q119" s="36" t="s">
        <v>191</v>
      </c>
      <c r="R119" s="36"/>
      <c r="S119" s="36"/>
      <c r="T119" s="36"/>
      <c r="U119" s="36"/>
      <c r="V119" s="113" t="s">
        <v>192</v>
      </c>
      <c r="W119" s="92"/>
      <c r="X119" s="92"/>
      <c r="Y119" s="92"/>
      <c r="Z119" s="92"/>
      <c r="AA119" s="92"/>
      <c r="AB119" s="92"/>
      <c r="AC119" s="92"/>
      <c r="AD119" s="92"/>
      <c r="AE119" s="93"/>
      <c r="AF119" s="114">
        <v>0</v>
      </c>
      <c r="AG119" s="114"/>
      <c r="AH119" s="114"/>
      <c r="AI119" s="114"/>
      <c r="AJ119" s="114"/>
      <c r="AK119" s="114">
        <v>0</v>
      </c>
      <c r="AL119" s="114"/>
      <c r="AM119" s="114"/>
      <c r="AN119" s="114"/>
      <c r="AO119" s="114"/>
      <c r="AP119" s="114">
        <f>IF(ISNUMBER(AF119),AF119,0)+IF(ISNUMBER(AK119),AK119,0)</f>
        <v>0</v>
      </c>
      <c r="AQ119" s="114"/>
      <c r="AR119" s="114"/>
      <c r="AS119" s="114"/>
      <c r="AT119" s="114"/>
      <c r="AU119" s="114">
        <v>0</v>
      </c>
      <c r="AV119" s="114"/>
      <c r="AW119" s="114"/>
      <c r="AX119" s="114"/>
      <c r="AY119" s="114"/>
      <c r="AZ119" s="114">
        <v>0</v>
      </c>
      <c r="BA119" s="114"/>
      <c r="BB119" s="114"/>
      <c r="BC119" s="114"/>
      <c r="BD119" s="114"/>
      <c r="BE119" s="114">
        <f>IF(ISNUMBER(AU119),AU119,0)+IF(ISNUMBER(AZ119),AZ119,0)</f>
        <v>0</v>
      </c>
      <c r="BF119" s="114"/>
      <c r="BG119" s="114"/>
      <c r="BH119" s="114"/>
      <c r="BI119" s="114"/>
      <c r="BJ119" s="114">
        <v>20</v>
      </c>
      <c r="BK119" s="114"/>
      <c r="BL119" s="114"/>
      <c r="BM119" s="114"/>
      <c r="BN119" s="114"/>
      <c r="BO119" s="114">
        <v>0</v>
      </c>
      <c r="BP119" s="114"/>
      <c r="BQ119" s="114"/>
      <c r="BR119" s="114"/>
      <c r="BS119" s="114"/>
      <c r="BT119" s="114">
        <f>IF(ISNUMBER(BJ119),BJ119,0)+IF(ISNUMBER(BO119),BO119,0)</f>
        <v>20</v>
      </c>
      <c r="BU119" s="114"/>
      <c r="BV119" s="114"/>
      <c r="BW119" s="114"/>
      <c r="BX119" s="114"/>
    </row>
    <row r="120" spans="1:76" s="98" customFormat="1" ht="45" customHeight="1" x14ac:dyDescent="0.2">
      <c r="A120" s="88">
        <v>2</v>
      </c>
      <c r="B120" s="89"/>
      <c r="C120" s="89"/>
      <c r="D120" s="113" t="s">
        <v>193</v>
      </c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3"/>
      <c r="Q120" s="36" t="s">
        <v>191</v>
      </c>
      <c r="R120" s="36"/>
      <c r="S120" s="36"/>
      <c r="T120" s="36"/>
      <c r="U120" s="36"/>
      <c r="V120" s="113" t="s">
        <v>192</v>
      </c>
      <c r="W120" s="92"/>
      <c r="X120" s="92"/>
      <c r="Y120" s="92"/>
      <c r="Z120" s="92"/>
      <c r="AA120" s="92"/>
      <c r="AB120" s="92"/>
      <c r="AC120" s="92"/>
      <c r="AD120" s="92"/>
      <c r="AE120" s="93"/>
      <c r="AF120" s="114">
        <v>0</v>
      </c>
      <c r="AG120" s="114"/>
      <c r="AH120" s="114"/>
      <c r="AI120" s="114"/>
      <c r="AJ120" s="114"/>
      <c r="AK120" s="114">
        <v>0</v>
      </c>
      <c r="AL120" s="114"/>
      <c r="AM120" s="114"/>
      <c r="AN120" s="114"/>
      <c r="AO120" s="114"/>
      <c r="AP120" s="114">
        <f>IF(ISNUMBER(AF120),AF120,0)+IF(ISNUMBER(AK120),AK120,0)</f>
        <v>0</v>
      </c>
      <c r="AQ120" s="114"/>
      <c r="AR120" s="114"/>
      <c r="AS120" s="114"/>
      <c r="AT120" s="114"/>
      <c r="AU120" s="114">
        <v>0</v>
      </c>
      <c r="AV120" s="114"/>
      <c r="AW120" s="114"/>
      <c r="AX120" s="114"/>
      <c r="AY120" s="114"/>
      <c r="AZ120" s="114">
        <v>0</v>
      </c>
      <c r="BA120" s="114"/>
      <c r="BB120" s="114"/>
      <c r="BC120" s="114"/>
      <c r="BD120" s="114"/>
      <c r="BE120" s="114">
        <f>IF(ISNUMBER(AU120),AU120,0)+IF(ISNUMBER(AZ120),AZ120,0)</f>
        <v>0</v>
      </c>
      <c r="BF120" s="114"/>
      <c r="BG120" s="114"/>
      <c r="BH120" s="114"/>
      <c r="BI120" s="114"/>
      <c r="BJ120" s="114">
        <v>375</v>
      </c>
      <c r="BK120" s="114"/>
      <c r="BL120" s="114"/>
      <c r="BM120" s="114"/>
      <c r="BN120" s="114"/>
      <c r="BO120" s="114">
        <v>0</v>
      </c>
      <c r="BP120" s="114"/>
      <c r="BQ120" s="114"/>
      <c r="BR120" s="114"/>
      <c r="BS120" s="114"/>
      <c r="BT120" s="114">
        <f>IF(ISNUMBER(BJ120),BJ120,0)+IF(ISNUMBER(BO120),BO120,0)</f>
        <v>375</v>
      </c>
      <c r="BU120" s="114"/>
      <c r="BV120" s="114"/>
      <c r="BW120" s="114"/>
      <c r="BX120" s="114"/>
    </row>
    <row r="121" spans="1:76" s="98" customFormat="1" ht="30" customHeight="1" x14ac:dyDescent="0.2">
      <c r="A121" s="88">
        <v>3</v>
      </c>
      <c r="B121" s="89"/>
      <c r="C121" s="89"/>
      <c r="D121" s="113" t="s">
        <v>194</v>
      </c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3"/>
      <c r="Q121" s="36" t="s">
        <v>191</v>
      </c>
      <c r="R121" s="36"/>
      <c r="S121" s="36"/>
      <c r="T121" s="36"/>
      <c r="U121" s="36"/>
      <c r="V121" s="113" t="s">
        <v>192</v>
      </c>
      <c r="W121" s="92"/>
      <c r="X121" s="92"/>
      <c r="Y121" s="92"/>
      <c r="Z121" s="92"/>
      <c r="AA121" s="92"/>
      <c r="AB121" s="92"/>
      <c r="AC121" s="92"/>
      <c r="AD121" s="92"/>
      <c r="AE121" s="93"/>
      <c r="AF121" s="114">
        <v>0</v>
      </c>
      <c r="AG121" s="114"/>
      <c r="AH121" s="114"/>
      <c r="AI121" s="114"/>
      <c r="AJ121" s="114"/>
      <c r="AK121" s="114">
        <v>0</v>
      </c>
      <c r="AL121" s="114"/>
      <c r="AM121" s="114"/>
      <c r="AN121" s="114"/>
      <c r="AO121" s="114"/>
      <c r="AP121" s="114">
        <f>IF(ISNUMBER(AF121),AF121,0)+IF(ISNUMBER(AK121),AK121,0)</f>
        <v>0</v>
      </c>
      <c r="AQ121" s="114"/>
      <c r="AR121" s="114"/>
      <c r="AS121" s="114"/>
      <c r="AT121" s="114"/>
      <c r="AU121" s="114">
        <v>0</v>
      </c>
      <c r="AV121" s="114"/>
      <c r="AW121" s="114"/>
      <c r="AX121" s="114"/>
      <c r="AY121" s="114"/>
      <c r="AZ121" s="114">
        <v>0</v>
      </c>
      <c r="BA121" s="114"/>
      <c r="BB121" s="114"/>
      <c r="BC121" s="114"/>
      <c r="BD121" s="114"/>
      <c r="BE121" s="114">
        <f>IF(ISNUMBER(AU121),AU121,0)+IF(ISNUMBER(AZ121),AZ121,0)</f>
        <v>0</v>
      </c>
      <c r="BF121" s="114"/>
      <c r="BG121" s="114"/>
      <c r="BH121" s="114"/>
      <c r="BI121" s="114"/>
      <c r="BJ121" s="114">
        <v>910</v>
      </c>
      <c r="BK121" s="114"/>
      <c r="BL121" s="114"/>
      <c r="BM121" s="114"/>
      <c r="BN121" s="114"/>
      <c r="BO121" s="114">
        <v>0</v>
      </c>
      <c r="BP121" s="114"/>
      <c r="BQ121" s="114"/>
      <c r="BR121" s="114"/>
      <c r="BS121" s="114"/>
      <c r="BT121" s="114">
        <f>IF(ISNUMBER(BJ121),BJ121,0)+IF(ISNUMBER(BO121),BO121,0)</f>
        <v>910</v>
      </c>
      <c r="BU121" s="114"/>
      <c r="BV121" s="114"/>
      <c r="BW121" s="114"/>
      <c r="BX121" s="114"/>
    </row>
    <row r="122" spans="1:76" s="98" customFormat="1" ht="30" customHeight="1" x14ac:dyDescent="0.2">
      <c r="A122" s="88">
        <v>4</v>
      </c>
      <c r="B122" s="89"/>
      <c r="C122" s="89"/>
      <c r="D122" s="113" t="s">
        <v>195</v>
      </c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3"/>
      <c r="Q122" s="36" t="s">
        <v>191</v>
      </c>
      <c r="R122" s="36"/>
      <c r="S122" s="36"/>
      <c r="T122" s="36"/>
      <c r="U122" s="36"/>
      <c r="V122" s="113" t="s">
        <v>192</v>
      </c>
      <c r="W122" s="92"/>
      <c r="X122" s="92"/>
      <c r="Y122" s="92"/>
      <c r="Z122" s="92"/>
      <c r="AA122" s="92"/>
      <c r="AB122" s="92"/>
      <c r="AC122" s="92"/>
      <c r="AD122" s="92"/>
      <c r="AE122" s="93"/>
      <c r="AF122" s="114">
        <v>0</v>
      </c>
      <c r="AG122" s="114"/>
      <c r="AH122" s="114"/>
      <c r="AI122" s="114"/>
      <c r="AJ122" s="114"/>
      <c r="AK122" s="114">
        <v>0</v>
      </c>
      <c r="AL122" s="114"/>
      <c r="AM122" s="114"/>
      <c r="AN122" s="114"/>
      <c r="AO122" s="114"/>
      <c r="AP122" s="114">
        <f>IF(ISNUMBER(AF122),AF122,0)+IF(ISNUMBER(AK122),AK122,0)</f>
        <v>0</v>
      </c>
      <c r="AQ122" s="114"/>
      <c r="AR122" s="114"/>
      <c r="AS122" s="114"/>
      <c r="AT122" s="114"/>
      <c r="AU122" s="114">
        <v>0</v>
      </c>
      <c r="AV122" s="114"/>
      <c r="AW122" s="114"/>
      <c r="AX122" s="114"/>
      <c r="AY122" s="114"/>
      <c r="AZ122" s="114">
        <v>0</v>
      </c>
      <c r="BA122" s="114"/>
      <c r="BB122" s="114"/>
      <c r="BC122" s="114"/>
      <c r="BD122" s="114"/>
      <c r="BE122" s="114">
        <f>IF(ISNUMBER(AU122),AU122,0)+IF(ISNUMBER(AZ122),AZ122,0)</f>
        <v>0</v>
      </c>
      <c r="BF122" s="114"/>
      <c r="BG122" s="114"/>
      <c r="BH122" s="114"/>
      <c r="BI122" s="114"/>
      <c r="BJ122" s="114">
        <v>4</v>
      </c>
      <c r="BK122" s="114"/>
      <c r="BL122" s="114"/>
      <c r="BM122" s="114"/>
      <c r="BN122" s="114"/>
      <c r="BO122" s="114">
        <v>0</v>
      </c>
      <c r="BP122" s="114"/>
      <c r="BQ122" s="114"/>
      <c r="BR122" s="114"/>
      <c r="BS122" s="114"/>
      <c r="BT122" s="114">
        <f>IF(ISNUMBER(BJ122),BJ122,0)+IF(ISNUMBER(BO122),BO122,0)</f>
        <v>4</v>
      </c>
      <c r="BU122" s="114"/>
      <c r="BV122" s="114"/>
      <c r="BW122" s="114"/>
      <c r="BX122" s="114"/>
    </row>
    <row r="123" spans="1:76" s="98" customFormat="1" ht="60" customHeight="1" x14ac:dyDescent="0.2">
      <c r="A123" s="88">
        <v>5</v>
      </c>
      <c r="B123" s="89"/>
      <c r="C123" s="89"/>
      <c r="D123" s="113" t="s">
        <v>196</v>
      </c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3"/>
      <c r="Q123" s="36" t="s">
        <v>191</v>
      </c>
      <c r="R123" s="36"/>
      <c r="S123" s="36"/>
      <c r="T123" s="36"/>
      <c r="U123" s="36"/>
      <c r="V123" s="113" t="s">
        <v>192</v>
      </c>
      <c r="W123" s="92"/>
      <c r="X123" s="92"/>
      <c r="Y123" s="92"/>
      <c r="Z123" s="92"/>
      <c r="AA123" s="92"/>
      <c r="AB123" s="92"/>
      <c r="AC123" s="92"/>
      <c r="AD123" s="92"/>
      <c r="AE123" s="93"/>
      <c r="AF123" s="114">
        <v>0</v>
      </c>
      <c r="AG123" s="114"/>
      <c r="AH123" s="114"/>
      <c r="AI123" s="114"/>
      <c r="AJ123" s="114"/>
      <c r="AK123" s="114">
        <v>0</v>
      </c>
      <c r="AL123" s="114"/>
      <c r="AM123" s="114"/>
      <c r="AN123" s="114"/>
      <c r="AO123" s="114"/>
      <c r="AP123" s="114">
        <f>IF(ISNUMBER(AF123),AF123,0)+IF(ISNUMBER(AK123),AK123,0)</f>
        <v>0</v>
      </c>
      <c r="AQ123" s="114"/>
      <c r="AR123" s="114"/>
      <c r="AS123" s="114"/>
      <c r="AT123" s="114"/>
      <c r="AU123" s="114">
        <v>0</v>
      </c>
      <c r="AV123" s="114"/>
      <c r="AW123" s="114"/>
      <c r="AX123" s="114"/>
      <c r="AY123" s="114"/>
      <c r="AZ123" s="114">
        <v>0</v>
      </c>
      <c r="BA123" s="114"/>
      <c r="BB123" s="114"/>
      <c r="BC123" s="114"/>
      <c r="BD123" s="114"/>
      <c r="BE123" s="114">
        <f>IF(ISNUMBER(AU123),AU123,0)+IF(ISNUMBER(AZ123),AZ123,0)</f>
        <v>0</v>
      </c>
      <c r="BF123" s="114"/>
      <c r="BG123" s="114"/>
      <c r="BH123" s="114"/>
      <c r="BI123" s="114"/>
      <c r="BJ123" s="114">
        <v>14</v>
      </c>
      <c r="BK123" s="114"/>
      <c r="BL123" s="114"/>
      <c r="BM123" s="114"/>
      <c r="BN123" s="114"/>
      <c r="BO123" s="114">
        <v>0</v>
      </c>
      <c r="BP123" s="114"/>
      <c r="BQ123" s="114"/>
      <c r="BR123" s="114"/>
      <c r="BS123" s="114"/>
      <c r="BT123" s="114">
        <f>IF(ISNUMBER(BJ123),BJ123,0)+IF(ISNUMBER(BO123),BO123,0)</f>
        <v>14</v>
      </c>
      <c r="BU123" s="114"/>
      <c r="BV123" s="114"/>
      <c r="BW123" s="114"/>
      <c r="BX123" s="114"/>
    </row>
    <row r="124" spans="1:76" s="98" customFormat="1" ht="60" customHeight="1" x14ac:dyDescent="0.2">
      <c r="A124" s="88">
        <v>6</v>
      </c>
      <c r="B124" s="89"/>
      <c r="C124" s="89"/>
      <c r="D124" s="113" t="s">
        <v>197</v>
      </c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3"/>
      <c r="Q124" s="36" t="s">
        <v>191</v>
      </c>
      <c r="R124" s="36"/>
      <c r="S124" s="36"/>
      <c r="T124" s="36"/>
      <c r="U124" s="36"/>
      <c r="V124" s="113" t="s">
        <v>188</v>
      </c>
      <c r="W124" s="92"/>
      <c r="X124" s="92"/>
      <c r="Y124" s="92"/>
      <c r="Z124" s="92"/>
      <c r="AA124" s="92"/>
      <c r="AB124" s="92"/>
      <c r="AC124" s="92"/>
      <c r="AD124" s="92"/>
      <c r="AE124" s="93"/>
      <c r="AF124" s="114">
        <v>0</v>
      </c>
      <c r="AG124" s="114"/>
      <c r="AH124" s="114"/>
      <c r="AI124" s="114"/>
      <c r="AJ124" s="114"/>
      <c r="AK124" s="114">
        <v>0</v>
      </c>
      <c r="AL124" s="114"/>
      <c r="AM124" s="114"/>
      <c r="AN124" s="114"/>
      <c r="AO124" s="114"/>
      <c r="AP124" s="114">
        <f>IF(ISNUMBER(AF124),AF124,0)+IF(ISNUMBER(AK124),AK124,0)</f>
        <v>0</v>
      </c>
      <c r="AQ124" s="114"/>
      <c r="AR124" s="114"/>
      <c r="AS124" s="114"/>
      <c r="AT124" s="114"/>
      <c r="AU124" s="114">
        <v>0</v>
      </c>
      <c r="AV124" s="114"/>
      <c r="AW124" s="114"/>
      <c r="AX124" s="114"/>
      <c r="AY124" s="114"/>
      <c r="AZ124" s="114">
        <v>0</v>
      </c>
      <c r="BA124" s="114"/>
      <c r="BB124" s="114"/>
      <c r="BC124" s="114"/>
      <c r="BD124" s="114"/>
      <c r="BE124" s="114">
        <f>IF(ISNUMBER(AU124),AU124,0)+IF(ISNUMBER(AZ124),AZ124,0)</f>
        <v>0</v>
      </c>
      <c r="BF124" s="114"/>
      <c r="BG124" s="114"/>
      <c r="BH124" s="114"/>
      <c r="BI124" s="114"/>
      <c r="BJ124" s="114">
        <v>2</v>
      </c>
      <c r="BK124" s="114"/>
      <c r="BL124" s="114"/>
      <c r="BM124" s="114"/>
      <c r="BN124" s="114"/>
      <c r="BO124" s="114">
        <v>0</v>
      </c>
      <c r="BP124" s="114"/>
      <c r="BQ124" s="114"/>
      <c r="BR124" s="114"/>
      <c r="BS124" s="114"/>
      <c r="BT124" s="114">
        <f>IF(ISNUMBER(BJ124),BJ124,0)+IF(ISNUMBER(BO124),BO124,0)</f>
        <v>2</v>
      </c>
      <c r="BU124" s="114"/>
      <c r="BV124" s="114"/>
      <c r="BW124" s="114"/>
      <c r="BX124" s="114"/>
    </row>
    <row r="125" spans="1:76" s="6" customFormat="1" ht="15" customHeight="1" x14ac:dyDescent="0.2">
      <c r="A125" s="86">
        <v>0</v>
      </c>
      <c r="B125" s="84"/>
      <c r="C125" s="84"/>
      <c r="D125" s="112" t="s">
        <v>198</v>
      </c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1"/>
      <c r="Q125" s="110"/>
      <c r="R125" s="110"/>
      <c r="S125" s="110"/>
      <c r="T125" s="110"/>
      <c r="U125" s="110"/>
      <c r="V125" s="112"/>
      <c r="W125" s="100"/>
      <c r="X125" s="100"/>
      <c r="Y125" s="100"/>
      <c r="Z125" s="100"/>
      <c r="AA125" s="100"/>
      <c r="AB125" s="100"/>
      <c r="AC125" s="100"/>
      <c r="AD125" s="100"/>
      <c r="AE125" s="10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>
        <f>IF(ISNUMBER(AF125),AF125,0)+IF(ISNUMBER(AK125),AK125,0)</f>
        <v>0</v>
      </c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>
        <f>IF(ISNUMBER(AU125),AU125,0)+IF(ISNUMBER(AZ125),AZ125,0)</f>
        <v>0</v>
      </c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>
        <f>IF(ISNUMBER(BJ125),BJ125,0)+IF(ISNUMBER(BO125),BO125,0)</f>
        <v>0</v>
      </c>
      <c r="BU125" s="111"/>
      <c r="BV125" s="111"/>
      <c r="BW125" s="111"/>
      <c r="BX125" s="111"/>
    </row>
    <row r="126" spans="1:76" s="98" customFormat="1" ht="57" customHeight="1" x14ac:dyDescent="0.2">
      <c r="A126" s="88">
        <v>1</v>
      </c>
      <c r="B126" s="89"/>
      <c r="C126" s="89"/>
      <c r="D126" s="113" t="s">
        <v>199</v>
      </c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36" t="s">
        <v>181</v>
      </c>
      <c r="R126" s="36"/>
      <c r="S126" s="36"/>
      <c r="T126" s="36"/>
      <c r="U126" s="36"/>
      <c r="V126" s="113" t="s">
        <v>200</v>
      </c>
      <c r="W126" s="92"/>
      <c r="X126" s="92"/>
      <c r="Y126" s="92"/>
      <c r="Z126" s="92"/>
      <c r="AA126" s="92"/>
      <c r="AB126" s="92"/>
      <c r="AC126" s="92"/>
      <c r="AD126" s="92"/>
      <c r="AE126" s="93"/>
      <c r="AF126" s="114">
        <v>0</v>
      </c>
      <c r="AG126" s="114"/>
      <c r="AH126" s="114"/>
      <c r="AI126" s="114"/>
      <c r="AJ126" s="114"/>
      <c r="AK126" s="114">
        <v>0</v>
      </c>
      <c r="AL126" s="114"/>
      <c r="AM126" s="114"/>
      <c r="AN126" s="114"/>
      <c r="AO126" s="114"/>
      <c r="AP126" s="114">
        <f>IF(ISNUMBER(AF126),AF126,0)+IF(ISNUMBER(AK126),AK126,0)</f>
        <v>0</v>
      </c>
      <c r="AQ126" s="114"/>
      <c r="AR126" s="114"/>
      <c r="AS126" s="114"/>
      <c r="AT126" s="114"/>
      <c r="AU126" s="114">
        <v>0</v>
      </c>
      <c r="AV126" s="114"/>
      <c r="AW126" s="114"/>
      <c r="AX126" s="114"/>
      <c r="AY126" s="114"/>
      <c r="AZ126" s="114">
        <v>0</v>
      </c>
      <c r="BA126" s="114"/>
      <c r="BB126" s="114"/>
      <c r="BC126" s="114"/>
      <c r="BD126" s="114"/>
      <c r="BE126" s="114">
        <f>IF(ISNUMBER(AU126),AU126,0)+IF(ISNUMBER(AZ126),AZ126,0)</f>
        <v>0</v>
      </c>
      <c r="BF126" s="114"/>
      <c r="BG126" s="114"/>
      <c r="BH126" s="114"/>
      <c r="BI126" s="114"/>
      <c r="BJ126" s="114">
        <v>350</v>
      </c>
      <c r="BK126" s="114"/>
      <c r="BL126" s="114"/>
      <c r="BM126" s="114"/>
      <c r="BN126" s="114"/>
      <c r="BO126" s="114">
        <v>0</v>
      </c>
      <c r="BP126" s="114"/>
      <c r="BQ126" s="114"/>
      <c r="BR126" s="114"/>
      <c r="BS126" s="114"/>
      <c r="BT126" s="114">
        <f>IF(ISNUMBER(BJ126),BJ126,0)+IF(ISNUMBER(BO126),BO126,0)</f>
        <v>350</v>
      </c>
      <c r="BU126" s="114"/>
      <c r="BV126" s="114"/>
      <c r="BW126" s="114"/>
      <c r="BX126" s="114"/>
    </row>
    <row r="127" spans="1:76" s="98" customFormat="1" ht="60" customHeight="1" x14ac:dyDescent="0.2">
      <c r="A127" s="88">
        <v>2</v>
      </c>
      <c r="B127" s="89"/>
      <c r="C127" s="89"/>
      <c r="D127" s="113" t="s">
        <v>201</v>
      </c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3"/>
      <c r="Q127" s="36" t="s">
        <v>181</v>
      </c>
      <c r="R127" s="36"/>
      <c r="S127" s="36"/>
      <c r="T127" s="36"/>
      <c r="U127" s="36"/>
      <c r="V127" s="113" t="s">
        <v>202</v>
      </c>
      <c r="W127" s="92"/>
      <c r="X127" s="92"/>
      <c r="Y127" s="92"/>
      <c r="Z127" s="92"/>
      <c r="AA127" s="92"/>
      <c r="AB127" s="92"/>
      <c r="AC127" s="92"/>
      <c r="AD127" s="92"/>
      <c r="AE127" s="93"/>
      <c r="AF127" s="114">
        <v>0</v>
      </c>
      <c r="AG127" s="114"/>
      <c r="AH127" s="114"/>
      <c r="AI127" s="114"/>
      <c r="AJ127" s="114"/>
      <c r="AK127" s="114">
        <v>0</v>
      </c>
      <c r="AL127" s="114"/>
      <c r="AM127" s="114"/>
      <c r="AN127" s="114"/>
      <c r="AO127" s="114"/>
      <c r="AP127" s="114">
        <f>IF(ISNUMBER(AF127),AF127,0)+IF(ISNUMBER(AK127),AK127,0)</f>
        <v>0</v>
      </c>
      <c r="AQ127" s="114"/>
      <c r="AR127" s="114"/>
      <c r="AS127" s="114"/>
      <c r="AT127" s="114"/>
      <c r="AU127" s="114">
        <v>0</v>
      </c>
      <c r="AV127" s="114"/>
      <c r="AW127" s="114"/>
      <c r="AX127" s="114"/>
      <c r="AY127" s="114"/>
      <c r="AZ127" s="114">
        <v>0</v>
      </c>
      <c r="BA127" s="114"/>
      <c r="BB127" s="114"/>
      <c r="BC127" s="114"/>
      <c r="BD127" s="114"/>
      <c r="BE127" s="114">
        <f>IF(ISNUMBER(AU127),AU127,0)+IF(ISNUMBER(AZ127),AZ127,0)</f>
        <v>0</v>
      </c>
      <c r="BF127" s="114"/>
      <c r="BG127" s="114"/>
      <c r="BH127" s="114"/>
      <c r="BI127" s="114"/>
      <c r="BJ127" s="114">
        <v>16</v>
      </c>
      <c r="BK127" s="114"/>
      <c r="BL127" s="114"/>
      <c r="BM127" s="114"/>
      <c r="BN127" s="114"/>
      <c r="BO127" s="114">
        <v>0</v>
      </c>
      <c r="BP127" s="114"/>
      <c r="BQ127" s="114"/>
      <c r="BR127" s="114"/>
      <c r="BS127" s="114"/>
      <c r="BT127" s="114">
        <f>IF(ISNUMBER(BJ127),BJ127,0)+IF(ISNUMBER(BO127),BO127,0)</f>
        <v>16</v>
      </c>
      <c r="BU127" s="114"/>
      <c r="BV127" s="114"/>
      <c r="BW127" s="114"/>
      <c r="BX127" s="114"/>
    </row>
    <row r="128" spans="1:76" s="98" customFormat="1" ht="75" customHeight="1" x14ac:dyDescent="0.2">
      <c r="A128" s="88">
        <v>3</v>
      </c>
      <c r="B128" s="89"/>
      <c r="C128" s="89"/>
      <c r="D128" s="113" t="s">
        <v>203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3"/>
      <c r="Q128" s="36" t="s">
        <v>181</v>
      </c>
      <c r="R128" s="36"/>
      <c r="S128" s="36"/>
      <c r="T128" s="36"/>
      <c r="U128" s="36"/>
      <c r="V128" s="113" t="s">
        <v>204</v>
      </c>
      <c r="W128" s="92"/>
      <c r="X128" s="92"/>
      <c r="Y128" s="92"/>
      <c r="Z128" s="92"/>
      <c r="AA128" s="92"/>
      <c r="AB128" s="92"/>
      <c r="AC128" s="92"/>
      <c r="AD128" s="92"/>
      <c r="AE128" s="93"/>
      <c r="AF128" s="114">
        <v>0</v>
      </c>
      <c r="AG128" s="114"/>
      <c r="AH128" s="114"/>
      <c r="AI128" s="114"/>
      <c r="AJ128" s="114"/>
      <c r="AK128" s="114">
        <v>0</v>
      </c>
      <c r="AL128" s="114"/>
      <c r="AM128" s="114"/>
      <c r="AN128" s="114"/>
      <c r="AO128" s="114"/>
      <c r="AP128" s="114">
        <f>IF(ISNUMBER(AF128),AF128,0)+IF(ISNUMBER(AK128),AK128,0)</f>
        <v>0</v>
      </c>
      <c r="AQ128" s="114"/>
      <c r="AR128" s="114"/>
      <c r="AS128" s="114"/>
      <c r="AT128" s="114"/>
      <c r="AU128" s="114">
        <v>0</v>
      </c>
      <c r="AV128" s="114"/>
      <c r="AW128" s="114"/>
      <c r="AX128" s="114"/>
      <c r="AY128" s="114"/>
      <c r="AZ128" s="114">
        <v>0</v>
      </c>
      <c r="BA128" s="114"/>
      <c r="BB128" s="114"/>
      <c r="BC128" s="114"/>
      <c r="BD128" s="114"/>
      <c r="BE128" s="114">
        <f>IF(ISNUMBER(AU128),AU128,0)+IF(ISNUMBER(AZ128),AZ128,0)</f>
        <v>0</v>
      </c>
      <c r="BF128" s="114"/>
      <c r="BG128" s="114"/>
      <c r="BH128" s="114"/>
      <c r="BI128" s="114"/>
      <c r="BJ128" s="114">
        <v>22.86</v>
      </c>
      <c r="BK128" s="114"/>
      <c r="BL128" s="114"/>
      <c r="BM128" s="114"/>
      <c r="BN128" s="114"/>
      <c r="BO128" s="114">
        <v>0</v>
      </c>
      <c r="BP128" s="114"/>
      <c r="BQ128" s="114"/>
      <c r="BR128" s="114"/>
      <c r="BS128" s="114"/>
      <c r="BT128" s="114">
        <f>IF(ISNUMBER(BJ128),BJ128,0)+IF(ISNUMBER(BO128),BO128,0)</f>
        <v>22.86</v>
      </c>
      <c r="BU128" s="114"/>
      <c r="BV128" s="114"/>
      <c r="BW128" s="114"/>
      <c r="BX128" s="114"/>
    </row>
    <row r="129" spans="1:79" s="98" customFormat="1" ht="60" customHeight="1" x14ac:dyDescent="0.2">
      <c r="A129" s="88">
        <v>4</v>
      </c>
      <c r="B129" s="89"/>
      <c r="C129" s="89"/>
      <c r="D129" s="113" t="s">
        <v>205</v>
      </c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3"/>
      <c r="Q129" s="36" t="s">
        <v>181</v>
      </c>
      <c r="R129" s="36"/>
      <c r="S129" s="36"/>
      <c r="T129" s="36"/>
      <c r="U129" s="36"/>
      <c r="V129" s="113" t="s">
        <v>206</v>
      </c>
      <c r="W129" s="92"/>
      <c r="X129" s="92"/>
      <c r="Y129" s="92"/>
      <c r="Z129" s="92"/>
      <c r="AA129" s="92"/>
      <c r="AB129" s="92"/>
      <c r="AC129" s="92"/>
      <c r="AD129" s="92"/>
      <c r="AE129" s="93"/>
      <c r="AF129" s="114">
        <v>0</v>
      </c>
      <c r="AG129" s="114"/>
      <c r="AH129" s="114"/>
      <c r="AI129" s="114"/>
      <c r="AJ129" s="114"/>
      <c r="AK129" s="114">
        <v>0</v>
      </c>
      <c r="AL129" s="114"/>
      <c r="AM129" s="114"/>
      <c r="AN129" s="114"/>
      <c r="AO129" s="114"/>
      <c r="AP129" s="114">
        <f>IF(ISNUMBER(AF129),AF129,0)+IF(ISNUMBER(AK129),AK129,0)</f>
        <v>0</v>
      </c>
      <c r="AQ129" s="114"/>
      <c r="AR129" s="114"/>
      <c r="AS129" s="114"/>
      <c r="AT129" s="114"/>
      <c r="AU129" s="114">
        <v>0</v>
      </c>
      <c r="AV129" s="114"/>
      <c r="AW129" s="114"/>
      <c r="AX129" s="114"/>
      <c r="AY129" s="114"/>
      <c r="AZ129" s="114">
        <v>0</v>
      </c>
      <c r="BA129" s="114"/>
      <c r="BB129" s="114"/>
      <c r="BC129" s="114"/>
      <c r="BD129" s="114"/>
      <c r="BE129" s="114">
        <f>IF(ISNUMBER(AU129),AU129,0)+IF(ISNUMBER(AZ129),AZ129,0)</f>
        <v>0</v>
      </c>
      <c r="BF129" s="114"/>
      <c r="BG129" s="114"/>
      <c r="BH129" s="114"/>
      <c r="BI129" s="114"/>
      <c r="BJ129" s="114">
        <v>550</v>
      </c>
      <c r="BK129" s="114"/>
      <c r="BL129" s="114"/>
      <c r="BM129" s="114"/>
      <c r="BN129" s="114"/>
      <c r="BO129" s="114">
        <v>0</v>
      </c>
      <c r="BP129" s="114"/>
      <c r="BQ129" s="114"/>
      <c r="BR129" s="114"/>
      <c r="BS129" s="114"/>
      <c r="BT129" s="114">
        <f>IF(ISNUMBER(BJ129),BJ129,0)+IF(ISNUMBER(BO129),BO129,0)</f>
        <v>550</v>
      </c>
      <c r="BU129" s="114"/>
      <c r="BV129" s="114"/>
      <c r="BW129" s="114"/>
      <c r="BX129" s="114"/>
    </row>
    <row r="130" spans="1:79" s="98" customFormat="1" ht="60" customHeight="1" x14ac:dyDescent="0.2">
      <c r="A130" s="88">
        <v>5</v>
      </c>
      <c r="B130" s="89"/>
      <c r="C130" s="89"/>
      <c r="D130" s="113" t="s">
        <v>207</v>
      </c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3"/>
      <c r="Q130" s="36" t="s">
        <v>181</v>
      </c>
      <c r="R130" s="36"/>
      <c r="S130" s="36"/>
      <c r="T130" s="36"/>
      <c r="U130" s="36"/>
      <c r="V130" s="113" t="s">
        <v>208</v>
      </c>
      <c r="W130" s="92"/>
      <c r="X130" s="92"/>
      <c r="Y130" s="92"/>
      <c r="Z130" s="92"/>
      <c r="AA130" s="92"/>
      <c r="AB130" s="92"/>
      <c r="AC130" s="92"/>
      <c r="AD130" s="92"/>
      <c r="AE130" s="93"/>
      <c r="AF130" s="114">
        <v>0</v>
      </c>
      <c r="AG130" s="114"/>
      <c r="AH130" s="114"/>
      <c r="AI130" s="114"/>
      <c r="AJ130" s="114"/>
      <c r="AK130" s="114">
        <v>0</v>
      </c>
      <c r="AL130" s="114"/>
      <c r="AM130" s="114"/>
      <c r="AN130" s="114"/>
      <c r="AO130" s="114"/>
      <c r="AP130" s="114">
        <f>IF(ISNUMBER(AF130),AF130,0)+IF(ISNUMBER(AK130),AK130,0)</f>
        <v>0</v>
      </c>
      <c r="AQ130" s="114"/>
      <c r="AR130" s="114"/>
      <c r="AS130" s="114"/>
      <c r="AT130" s="114"/>
      <c r="AU130" s="114">
        <v>0</v>
      </c>
      <c r="AV130" s="114"/>
      <c r="AW130" s="114"/>
      <c r="AX130" s="114"/>
      <c r="AY130" s="114"/>
      <c r="AZ130" s="114">
        <v>0</v>
      </c>
      <c r="BA130" s="114"/>
      <c r="BB130" s="114"/>
      <c r="BC130" s="114"/>
      <c r="BD130" s="114"/>
      <c r="BE130" s="114">
        <f>IF(ISNUMBER(AU130),AU130,0)+IF(ISNUMBER(AZ130),AZ130,0)</f>
        <v>0</v>
      </c>
      <c r="BF130" s="114"/>
      <c r="BG130" s="114"/>
      <c r="BH130" s="114"/>
      <c r="BI130" s="114"/>
      <c r="BJ130" s="114">
        <v>4857</v>
      </c>
      <c r="BK130" s="114"/>
      <c r="BL130" s="114"/>
      <c r="BM130" s="114"/>
      <c r="BN130" s="114"/>
      <c r="BO130" s="114">
        <v>0</v>
      </c>
      <c r="BP130" s="114"/>
      <c r="BQ130" s="114"/>
      <c r="BR130" s="114"/>
      <c r="BS130" s="114"/>
      <c r="BT130" s="114">
        <f>IF(ISNUMBER(BJ130),BJ130,0)+IF(ISNUMBER(BO130),BO130,0)</f>
        <v>4857</v>
      </c>
      <c r="BU130" s="114"/>
      <c r="BV130" s="114"/>
      <c r="BW130" s="114"/>
      <c r="BX130" s="114"/>
    </row>
    <row r="131" spans="1:79" s="98" customFormat="1" ht="45" customHeight="1" x14ac:dyDescent="0.2">
      <c r="A131" s="88">
        <v>6</v>
      </c>
      <c r="B131" s="89"/>
      <c r="C131" s="89"/>
      <c r="D131" s="113" t="s">
        <v>209</v>
      </c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3"/>
      <c r="Q131" s="36" t="s">
        <v>181</v>
      </c>
      <c r="R131" s="36"/>
      <c r="S131" s="36"/>
      <c r="T131" s="36"/>
      <c r="U131" s="36"/>
      <c r="V131" s="113" t="s">
        <v>210</v>
      </c>
      <c r="W131" s="92"/>
      <c r="X131" s="92"/>
      <c r="Y131" s="92"/>
      <c r="Z131" s="92"/>
      <c r="AA131" s="92"/>
      <c r="AB131" s="92"/>
      <c r="AC131" s="92"/>
      <c r="AD131" s="92"/>
      <c r="AE131" s="93"/>
      <c r="AF131" s="114">
        <v>0</v>
      </c>
      <c r="AG131" s="114"/>
      <c r="AH131" s="114"/>
      <c r="AI131" s="114"/>
      <c r="AJ131" s="114"/>
      <c r="AK131" s="114">
        <v>0</v>
      </c>
      <c r="AL131" s="114"/>
      <c r="AM131" s="114"/>
      <c r="AN131" s="114"/>
      <c r="AO131" s="114"/>
      <c r="AP131" s="114">
        <f>IF(ISNUMBER(AF131),AF131,0)+IF(ISNUMBER(AK131),AK131,0)</f>
        <v>0</v>
      </c>
      <c r="AQ131" s="114"/>
      <c r="AR131" s="114"/>
      <c r="AS131" s="114"/>
      <c r="AT131" s="114"/>
      <c r="AU131" s="114">
        <v>0</v>
      </c>
      <c r="AV131" s="114"/>
      <c r="AW131" s="114"/>
      <c r="AX131" s="114"/>
      <c r="AY131" s="114"/>
      <c r="AZ131" s="114">
        <v>0</v>
      </c>
      <c r="BA131" s="114"/>
      <c r="BB131" s="114"/>
      <c r="BC131" s="114"/>
      <c r="BD131" s="114"/>
      <c r="BE131" s="114">
        <f>IF(ISNUMBER(AU131),AU131,0)+IF(ISNUMBER(AZ131),AZ131,0)</f>
        <v>0</v>
      </c>
      <c r="BF131" s="114"/>
      <c r="BG131" s="114"/>
      <c r="BH131" s="114"/>
      <c r="BI131" s="114"/>
      <c r="BJ131" s="114">
        <v>50000</v>
      </c>
      <c r="BK131" s="114"/>
      <c r="BL131" s="114"/>
      <c r="BM131" s="114"/>
      <c r="BN131" s="114"/>
      <c r="BO131" s="114">
        <v>0</v>
      </c>
      <c r="BP131" s="114"/>
      <c r="BQ131" s="114"/>
      <c r="BR131" s="114"/>
      <c r="BS131" s="114"/>
      <c r="BT131" s="114">
        <f>IF(ISNUMBER(BJ131),BJ131,0)+IF(ISNUMBER(BO131),BO131,0)</f>
        <v>50000</v>
      </c>
      <c r="BU131" s="114"/>
      <c r="BV131" s="114"/>
      <c r="BW131" s="114"/>
      <c r="BX131" s="114"/>
    </row>
    <row r="132" spans="1:79" s="6" customFormat="1" ht="15" customHeight="1" x14ac:dyDescent="0.2">
      <c r="A132" s="86">
        <v>0</v>
      </c>
      <c r="B132" s="84"/>
      <c r="C132" s="84"/>
      <c r="D132" s="112" t="s">
        <v>211</v>
      </c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1"/>
      <c r="Q132" s="110"/>
      <c r="R132" s="110"/>
      <c r="S132" s="110"/>
      <c r="T132" s="110"/>
      <c r="U132" s="110"/>
      <c r="V132" s="112"/>
      <c r="W132" s="100"/>
      <c r="X132" s="100"/>
      <c r="Y132" s="100"/>
      <c r="Z132" s="100"/>
      <c r="AA132" s="100"/>
      <c r="AB132" s="100"/>
      <c r="AC132" s="100"/>
      <c r="AD132" s="100"/>
      <c r="AE132" s="10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>
        <f>IF(ISNUMBER(AF132),AF132,0)+IF(ISNUMBER(AK132),AK132,0)</f>
        <v>0</v>
      </c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>
        <f>IF(ISNUMBER(AU132),AU132,0)+IF(ISNUMBER(AZ132),AZ132,0)</f>
        <v>0</v>
      </c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>
        <f>IF(ISNUMBER(BJ132),BJ132,0)+IF(ISNUMBER(BO132),BO132,0)</f>
        <v>0</v>
      </c>
      <c r="BU132" s="111"/>
      <c r="BV132" s="111"/>
      <c r="BW132" s="111"/>
      <c r="BX132" s="111"/>
    </row>
    <row r="133" spans="1:79" s="98" customFormat="1" ht="28.5" customHeight="1" x14ac:dyDescent="0.2">
      <c r="A133" s="88">
        <v>1</v>
      </c>
      <c r="B133" s="89"/>
      <c r="C133" s="89"/>
      <c r="D133" s="113" t="s">
        <v>212</v>
      </c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3"/>
      <c r="Q133" s="36" t="s">
        <v>213</v>
      </c>
      <c r="R133" s="36"/>
      <c r="S133" s="36"/>
      <c r="T133" s="36"/>
      <c r="U133" s="36"/>
      <c r="V133" s="113" t="s">
        <v>214</v>
      </c>
      <c r="W133" s="92"/>
      <c r="X133" s="92"/>
      <c r="Y133" s="92"/>
      <c r="Z133" s="92"/>
      <c r="AA133" s="92"/>
      <c r="AB133" s="92"/>
      <c r="AC133" s="92"/>
      <c r="AD133" s="92"/>
      <c r="AE133" s="93"/>
      <c r="AF133" s="114">
        <v>0</v>
      </c>
      <c r="AG133" s="114"/>
      <c r="AH133" s="114"/>
      <c r="AI133" s="114"/>
      <c r="AJ133" s="114"/>
      <c r="AK133" s="114">
        <v>0</v>
      </c>
      <c r="AL133" s="114"/>
      <c r="AM133" s="114"/>
      <c r="AN133" s="114"/>
      <c r="AO133" s="114"/>
      <c r="AP133" s="114">
        <f>IF(ISNUMBER(AF133),AF133,0)+IF(ISNUMBER(AK133),AK133,0)</f>
        <v>0</v>
      </c>
      <c r="AQ133" s="114"/>
      <c r="AR133" s="114"/>
      <c r="AS133" s="114"/>
      <c r="AT133" s="114"/>
      <c r="AU133" s="114">
        <v>0</v>
      </c>
      <c r="AV133" s="114"/>
      <c r="AW133" s="114"/>
      <c r="AX133" s="114"/>
      <c r="AY133" s="114"/>
      <c r="AZ133" s="114">
        <v>0</v>
      </c>
      <c r="BA133" s="114"/>
      <c r="BB133" s="114"/>
      <c r="BC133" s="114"/>
      <c r="BD133" s="114"/>
      <c r="BE133" s="114">
        <f>IF(ISNUMBER(AU133),AU133,0)+IF(ISNUMBER(AZ133),AZ133,0)</f>
        <v>0</v>
      </c>
      <c r="BF133" s="114"/>
      <c r="BG133" s="114"/>
      <c r="BH133" s="114"/>
      <c r="BI133" s="114"/>
      <c r="BJ133" s="114">
        <v>100</v>
      </c>
      <c r="BK133" s="114"/>
      <c r="BL133" s="114"/>
      <c r="BM133" s="114"/>
      <c r="BN133" s="114"/>
      <c r="BO133" s="114">
        <v>0</v>
      </c>
      <c r="BP133" s="114"/>
      <c r="BQ133" s="114"/>
      <c r="BR133" s="114"/>
      <c r="BS133" s="114"/>
      <c r="BT133" s="114">
        <f>IF(ISNUMBER(BJ133),BJ133,0)+IF(ISNUMBER(BO133),BO133,0)</f>
        <v>100</v>
      </c>
      <c r="BU133" s="114"/>
      <c r="BV133" s="114"/>
      <c r="BW133" s="114"/>
      <c r="BX133" s="114"/>
    </row>
    <row r="134" spans="1:79" s="98" customFormat="1" ht="30" customHeight="1" x14ac:dyDescent="0.2">
      <c r="A134" s="88">
        <v>2</v>
      </c>
      <c r="B134" s="89"/>
      <c r="C134" s="89"/>
      <c r="D134" s="113" t="s">
        <v>215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3"/>
      <c r="Q134" s="36" t="s">
        <v>213</v>
      </c>
      <c r="R134" s="36"/>
      <c r="S134" s="36"/>
      <c r="T134" s="36"/>
      <c r="U134" s="36"/>
      <c r="V134" s="113" t="s">
        <v>214</v>
      </c>
      <c r="W134" s="92"/>
      <c r="X134" s="92"/>
      <c r="Y134" s="92"/>
      <c r="Z134" s="92"/>
      <c r="AA134" s="92"/>
      <c r="AB134" s="92"/>
      <c r="AC134" s="92"/>
      <c r="AD134" s="92"/>
      <c r="AE134" s="93"/>
      <c r="AF134" s="114">
        <v>0</v>
      </c>
      <c r="AG134" s="114"/>
      <c r="AH134" s="114"/>
      <c r="AI134" s="114"/>
      <c r="AJ134" s="114"/>
      <c r="AK134" s="114">
        <v>0</v>
      </c>
      <c r="AL134" s="114"/>
      <c r="AM134" s="114"/>
      <c r="AN134" s="114"/>
      <c r="AO134" s="114"/>
      <c r="AP134" s="114">
        <f>IF(ISNUMBER(AF134),AF134,0)+IF(ISNUMBER(AK134),AK134,0)</f>
        <v>0</v>
      </c>
      <c r="AQ134" s="114"/>
      <c r="AR134" s="114"/>
      <c r="AS134" s="114"/>
      <c r="AT134" s="114"/>
      <c r="AU134" s="114">
        <v>0</v>
      </c>
      <c r="AV134" s="114"/>
      <c r="AW134" s="114"/>
      <c r="AX134" s="114"/>
      <c r="AY134" s="114"/>
      <c r="AZ134" s="114">
        <v>0</v>
      </c>
      <c r="BA134" s="114"/>
      <c r="BB134" s="114"/>
      <c r="BC134" s="114"/>
      <c r="BD134" s="114"/>
      <c r="BE134" s="114">
        <f>IF(ISNUMBER(AU134),AU134,0)+IF(ISNUMBER(AZ134),AZ134,0)</f>
        <v>0</v>
      </c>
      <c r="BF134" s="114"/>
      <c r="BG134" s="114"/>
      <c r="BH134" s="114"/>
      <c r="BI134" s="114"/>
      <c r="BJ134" s="114">
        <v>100</v>
      </c>
      <c r="BK134" s="114"/>
      <c r="BL134" s="114"/>
      <c r="BM134" s="114"/>
      <c r="BN134" s="114"/>
      <c r="BO134" s="114">
        <v>0</v>
      </c>
      <c r="BP134" s="114"/>
      <c r="BQ134" s="114"/>
      <c r="BR134" s="114"/>
      <c r="BS134" s="114"/>
      <c r="BT134" s="114">
        <f>IF(ISNUMBER(BJ134),BJ134,0)+IF(ISNUMBER(BO134),BO134,0)</f>
        <v>100</v>
      </c>
      <c r="BU134" s="114"/>
      <c r="BV134" s="114"/>
      <c r="BW134" s="114"/>
      <c r="BX134" s="114"/>
    </row>
    <row r="135" spans="1:79" s="98" customFormat="1" ht="30" customHeight="1" x14ac:dyDescent="0.2">
      <c r="A135" s="88">
        <v>3</v>
      </c>
      <c r="B135" s="89"/>
      <c r="C135" s="89"/>
      <c r="D135" s="113" t="s">
        <v>216</v>
      </c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3"/>
      <c r="Q135" s="36" t="s">
        <v>213</v>
      </c>
      <c r="R135" s="36"/>
      <c r="S135" s="36"/>
      <c r="T135" s="36"/>
      <c r="U135" s="36"/>
      <c r="V135" s="113" t="s">
        <v>214</v>
      </c>
      <c r="W135" s="92"/>
      <c r="X135" s="92"/>
      <c r="Y135" s="92"/>
      <c r="Z135" s="92"/>
      <c r="AA135" s="92"/>
      <c r="AB135" s="92"/>
      <c r="AC135" s="92"/>
      <c r="AD135" s="92"/>
      <c r="AE135" s="93"/>
      <c r="AF135" s="114">
        <v>0</v>
      </c>
      <c r="AG135" s="114"/>
      <c r="AH135" s="114"/>
      <c r="AI135" s="114"/>
      <c r="AJ135" s="114"/>
      <c r="AK135" s="114">
        <v>0</v>
      </c>
      <c r="AL135" s="114"/>
      <c r="AM135" s="114"/>
      <c r="AN135" s="114"/>
      <c r="AO135" s="114"/>
      <c r="AP135" s="114">
        <f>IF(ISNUMBER(AF135),AF135,0)+IF(ISNUMBER(AK135),AK135,0)</f>
        <v>0</v>
      </c>
      <c r="AQ135" s="114"/>
      <c r="AR135" s="114"/>
      <c r="AS135" s="114"/>
      <c r="AT135" s="114"/>
      <c r="AU135" s="114">
        <v>0</v>
      </c>
      <c r="AV135" s="114"/>
      <c r="AW135" s="114"/>
      <c r="AX135" s="114"/>
      <c r="AY135" s="114"/>
      <c r="AZ135" s="114">
        <v>0</v>
      </c>
      <c r="BA135" s="114"/>
      <c r="BB135" s="114"/>
      <c r="BC135" s="114"/>
      <c r="BD135" s="114"/>
      <c r="BE135" s="114">
        <f>IF(ISNUMBER(AU135),AU135,0)+IF(ISNUMBER(AZ135),AZ135,0)</f>
        <v>0</v>
      </c>
      <c r="BF135" s="114"/>
      <c r="BG135" s="114"/>
      <c r="BH135" s="114"/>
      <c r="BI135" s="114"/>
      <c r="BJ135" s="114">
        <v>100</v>
      </c>
      <c r="BK135" s="114"/>
      <c r="BL135" s="114"/>
      <c r="BM135" s="114"/>
      <c r="BN135" s="114"/>
      <c r="BO135" s="114">
        <v>0</v>
      </c>
      <c r="BP135" s="114"/>
      <c r="BQ135" s="114"/>
      <c r="BR135" s="114"/>
      <c r="BS135" s="114"/>
      <c r="BT135" s="114">
        <f>IF(ISNUMBER(BJ135),BJ135,0)+IF(ISNUMBER(BO135),BO135,0)</f>
        <v>100</v>
      </c>
      <c r="BU135" s="114"/>
      <c r="BV135" s="114"/>
      <c r="BW135" s="114"/>
      <c r="BX135" s="114"/>
    </row>
    <row r="136" spans="1:79" s="98" customFormat="1" ht="30" customHeight="1" x14ac:dyDescent="0.2">
      <c r="A136" s="88">
        <v>4</v>
      </c>
      <c r="B136" s="89"/>
      <c r="C136" s="89"/>
      <c r="D136" s="113" t="s">
        <v>217</v>
      </c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3"/>
      <c r="Q136" s="36" t="s">
        <v>213</v>
      </c>
      <c r="R136" s="36"/>
      <c r="S136" s="36"/>
      <c r="T136" s="36"/>
      <c r="U136" s="36"/>
      <c r="V136" s="113" t="s">
        <v>214</v>
      </c>
      <c r="W136" s="92"/>
      <c r="X136" s="92"/>
      <c r="Y136" s="92"/>
      <c r="Z136" s="92"/>
      <c r="AA136" s="92"/>
      <c r="AB136" s="92"/>
      <c r="AC136" s="92"/>
      <c r="AD136" s="92"/>
      <c r="AE136" s="93"/>
      <c r="AF136" s="114">
        <v>0</v>
      </c>
      <c r="AG136" s="114"/>
      <c r="AH136" s="114"/>
      <c r="AI136" s="114"/>
      <c r="AJ136" s="114"/>
      <c r="AK136" s="114">
        <v>0</v>
      </c>
      <c r="AL136" s="114"/>
      <c r="AM136" s="114"/>
      <c r="AN136" s="114"/>
      <c r="AO136" s="114"/>
      <c r="AP136" s="114">
        <f>IF(ISNUMBER(AF136),AF136,0)+IF(ISNUMBER(AK136),AK136,0)</f>
        <v>0</v>
      </c>
      <c r="AQ136" s="114"/>
      <c r="AR136" s="114"/>
      <c r="AS136" s="114"/>
      <c r="AT136" s="114"/>
      <c r="AU136" s="114">
        <v>0</v>
      </c>
      <c r="AV136" s="114"/>
      <c r="AW136" s="114"/>
      <c r="AX136" s="114"/>
      <c r="AY136" s="114"/>
      <c r="AZ136" s="114">
        <v>0</v>
      </c>
      <c r="BA136" s="114"/>
      <c r="BB136" s="114"/>
      <c r="BC136" s="114"/>
      <c r="BD136" s="114"/>
      <c r="BE136" s="114">
        <f>IF(ISNUMBER(AU136),AU136,0)+IF(ISNUMBER(AZ136),AZ136,0)</f>
        <v>0</v>
      </c>
      <c r="BF136" s="114"/>
      <c r="BG136" s="114"/>
      <c r="BH136" s="114"/>
      <c r="BI136" s="114"/>
      <c r="BJ136" s="114">
        <v>100</v>
      </c>
      <c r="BK136" s="114"/>
      <c r="BL136" s="114"/>
      <c r="BM136" s="114"/>
      <c r="BN136" s="114"/>
      <c r="BO136" s="114">
        <v>0</v>
      </c>
      <c r="BP136" s="114"/>
      <c r="BQ136" s="114"/>
      <c r="BR136" s="114"/>
      <c r="BS136" s="114"/>
      <c r="BT136" s="114">
        <f>IF(ISNUMBER(BJ136),BJ136,0)+IF(ISNUMBER(BO136),BO136,0)</f>
        <v>100</v>
      </c>
      <c r="BU136" s="114"/>
      <c r="BV136" s="114"/>
      <c r="BW136" s="114"/>
      <c r="BX136" s="114"/>
    </row>
    <row r="137" spans="1:79" s="98" customFormat="1" ht="60" customHeight="1" x14ac:dyDescent="0.2">
      <c r="A137" s="88">
        <v>5</v>
      </c>
      <c r="B137" s="89"/>
      <c r="C137" s="89"/>
      <c r="D137" s="113" t="s">
        <v>218</v>
      </c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3"/>
      <c r="Q137" s="36" t="s">
        <v>213</v>
      </c>
      <c r="R137" s="36"/>
      <c r="S137" s="36"/>
      <c r="T137" s="36"/>
      <c r="U137" s="36"/>
      <c r="V137" s="113" t="s">
        <v>214</v>
      </c>
      <c r="W137" s="92"/>
      <c r="X137" s="92"/>
      <c r="Y137" s="92"/>
      <c r="Z137" s="92"/>
      <c r="AA137" s="92"/>
      <c r="AB137" s="92"/>
      <c r="AC137" s="92"/>
      <c r="AD137" s="92"/>
      <c r="AE137" s="93"/>
      <c r="AF137" s="114">
        <v>0</v>
      </c>
      <c r="AG137" s="114"/>
      <c r="AH137" s="114"/>
      <c r="AI137" s="114"/>
      <c r="AJ137" s="114"/>
      <c r="AK137" s="114">
        <v>0</v>
      </c>
      <c r="AL137" s="114"/>
      <c r="AM137" s="114"/>
      <c r="AN137" s="114"/>
      <c r="AO137" s="114"/>
      <c r="AP137" s="114">
        <f>IF(ISNUMBER(AF137),AF137,0)+IF(ISNUMBER(AK137),AK137,0)</f>
        <v>0</v>
      </c>
      <c r="AQ137" s="114"/>
      <c r="AR137" s="114"/>
      <c r="AS137" s="114"/>
      <c r="AT137" s="114"/>
      <c r="AU137" s="114">
        <v>0</v>
      </c>
      <c r="AV137" s="114"/>
      <c r="AW137" s="114"/>
      <c r="AX137" s="114"/>
      <c r="AY137" s="114"/>
      <c r="AZ137" s="114">
        <v>0</v>
      </c>
      <c r="BA137" s="114"/>
      <c r="BB137" s="114"/>
      <c r="BC137" s="114"/>
      <c r="BD137" s="114"/>
      <c r="BE137" s="114">
        <f>IF(ISNUMBER(AU137),AU137,0)+IF(ISNUMBER(AZ137),AZ137,0)</f>
        <v>0</v>
      </c>
      <c r="BF137" s="114"/>
      <c r="BG137" s="114"/>
      <c r="BH137" s="114"/>
      <c r="BI137" s="114"/>
      <c r="BJ137" s="114">
        <v>100</v>
      </c>
      <c r="BK137" s="114"/>
      <c r="BL137" s="114"/>
      <c r="BM137" s="114"/>
      <c r="BN137" s="114"/>
      <c r="BO137" s="114">
        <v>0</v>
      </c>
      <c r="BP137" s="114"/>
      <c r="BQ137" s="114"/>
      <c r="BR137" s="114"/>
      <c r="BS137" s="114"/>
      <c r="BT137" s="114">
        <f>IF(ISNUMBER(BJ137),BJ137,0)+IF(ISNUMBER(BO137),BO137,0)</f>
        <v>100</v>
      </c>
      <c r="BU137" s="114"/>
      <c r="BV137" s="114"/>
      <c r="BW137" s="114"/>
      <c r="BX137" s="114"/>
    </row>
    <row r="138" spans="1:79" s="98" customFormat="1" ht="30" customHeight="1" x14ac:dyDescent="0.2">
      <c r="A138" s="88">
        <v>6</v>
      </c>
      <c r="B138" s="89"/>
      <c r="C138" s="89"/>
      <c r="D138" s="113" t="s">
        <v>219</v>
      </c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3"/>
      <c r="Q138" s="36" t="s">
        <v>213</v>
      </c>
      <c r="R138" s="36"/>
      <c r="S138" s="36"/>
      <c r="T138" s="36"/>
      <c r="U138" s="36"/>
      <c r="V138" s="113" t="s">
        <v>214</v>
      </c>
      <c r="W138" s="92"/>
      <c r="X138" s="92"/>
      <c r="Y138" s="92"/>
      <c r="Z138" s="92"/>
      <c r="AA138" s="92"/>
      <c r="AB138" s="92"/>
      <c r="AC138" s="92"/>
      <c r="AD138" s="92"/>
      <c r="AE138" s="93"/>
      <c r="AF138" s="114">
        <v>0</v>
      </c>
      <c r="AG138" s="114"/>
      <c r="AH138" s="114"/>
      <c r="AI138" s="114"/>
      <c r="AJ138" s="114"/>
      <c r="AK138" s="114">
        <v>0</v>
      </c>
      <c r="AL138" s="114"/>
      <c r="AM138" s="114"/>
      <c r="AN138" s="114"/>
      <c r="AO138" s="114"/>
      <c r="AP138" s="114">
        <f>IF(ISNUMBER(AF138),AF138,0)+IF(ISNUMBER(AK138),AK138,0)</f>
        <v>0</v>
      </c>
      <c r="AQ138" s="114"/>
      <c r="AR138" s="114"/>
      <c r="AS138" s="114"/>
      <c r="AT138" s="114"/>
      <c r="AU138" s="114">
        <v>0</v>
      </c>
      <c r="AV138" s="114"/>
      <c r="AW138" s="114"/>
      <c r="AX138" s="114"/>
      <c r="AY138" s="114"/>
      <c r="AZ138" s="114">
        <v>0</v>
      </c>
      <c r="BA138" s="114"/>
      <c r="BB138" s="114"/>
      <c r="BC138" s="114"/>
      <c r="BD138" s="114"/>
      <c r="BE138" s="114">
        <f>IF(ISNUMBER(AU138),AU138,0)+IF(ISNUMBER(AZ138),AZ138,0)</f>
        <v>0</v>
      </c>
      <c r="BF138" s="114"/>
      <c r="BG138" s="114"/>
      <c r="BH138" s="114"/>
      <c r="BI138" s="114"/>
      <c r="BJ138" s="114">
        <v>100</v>
      </c>
      <c r="BK138" s="114"/>
      <c r="BL138" s="114"/>
      <c r="BM138" s="114"/>
      <c r="BN138" s="114"/>
      <c r="BO138" s="114">
        <v>0</v>
      </c>
      <c r="BP138" s="114"/>
      <c r="BQ138" s="114"/>
      <c r="BR138" s="114"/>
      <c r="BS138" s="114"/>
      <c r="BT138" s="114">
        <f>IF(ISNUMBER(BJ138),BJ138,0)+IF(ISNUMBER(BO138),BO138,0)</f>
        <v>100</v>
      </c>
      <c r="BU138" s="114"/>
      <c r="BV138" s="114"/>
      <c r="BW138" s="114"/>
      <c r="BX138" s="114"/>
    </row>
    <row r="140" spans="1:79" ht="14.25" customHeight="1" x14ac:dyDescent="0.2">
      <c r="A140" s="42" t="s">
        <v>270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</row>
    <row r="141" spans="1:79" ht="23.1" customHeight="1" x14ac:dyDescent="0.2">
      <c r="A141" s="60" t="s">
        <v>6</v>
      </c>
      <c r="B141" s="61"/>
      <c r="C141" s="61"/>
      <c r="D141" s="36" t="s">
        <v>9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 t="s">
        <v>8</v>
      </c>
      <c r="R141" s="36"/>
      <c r="S141" s="36"/>
      <c r="T141" s="36"/>
      <c r="U141" s="36"/>
      <c r="V141" s="36" t="s">
        <v>7</v>
      </c>
      <c r="W141" s="36"/>
      <c r="X141" s="36"/>
      <c r="Y141" s="36"/>
      <c r="Z141" s="36"/>
      <c r="AA141" s="36"/>
      <c r="AB141" s="36"/>
      <c r="AC141" s="36"/>
      <c r="AD141" s="36"/>
      <c r="AE141" s="36"/>
      <c r="AF141" s="30" t="s">
        <v>261</v>
      </c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2"/>
      <c r="AU141" s="30" t="s">
        <v>266</v>
      </c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2"/>
    </row>
    <row r="142" spans="1:79" ht="28.5" customHeight="1" x14ac:dyDescent="0.2">
      <c r="A142" s="63"/>
      <c r="B142" s="64"/>
      <c r="C142" s="64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 t="s">
        <v>4</v>
      </c>
      <c r="AG142" s="36"/>
      <c r="AH142" s="36"/>
      <c r="AI142" s="36"/>
      <c r="AJ142" s="36"/>
      <c r="AK142" s="36" t="s">
        <v>3</v>
      </c>
      <c r="AL142" s="36"/>
      <c r="AM142" s="36"/>
      <c r="AN142" s="36"/>
      <c r="AO142" s="36"/>
      <c r="AP142" s="36" t="s">
        <v>123</v>
      </c>
      <c r="AQ142" s="36"/>
      <c r="AR142" s="36"/>
      <c r="AS142" s="36"/>
      <c r="AT142" s="36"/>
      <c r="AU142" s="36" t="s">
        <v>4</v>
      </c>
      <c r="AV142" s="36"/>
      <c r="AW142" s="36"/>
      <c r="AX142" s="36"/>
      <c r="AY142" s="36"/>
      <c r="AZ142" s="36" t="s">
        <v>3</v>
      </c>
      <c r="BA142" s="36"/>
      <c r="BB142" s="36"/>
      <c r="BC142" s="36"/>
      <c r="BD142" s="36"/>
      <c r="BE142" s="36" t="s">
        <v>90</v>
      </c>
      <c r="BF142" s="36"/>
      <c r="BG142" s="36"/>
      <c r="BH142" s="36"/>
      <c r="BI142" s="36"/>
    </row>
    <row r="143" spans="1:79" ht="15" customHeight="1" x14ac:dyDescent="0.2">
      <c r="A143" s="30">
        <v>1</v>
      </c>
      <c r="B143" s="31"/>
      <c r="C143" s="31"/>
      <c r="D143" s="36">
        <v>2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>
        <v>3</v>
      </c>
      <c r="R143" s="36"/>
      <c r="S143" s="36"/>
      <c r="T143" s="36"/>
      <c r="U143" s="36"/>
      <c r="V143" s="36">
        <v>4</v>
      </c>
      <c r="W143" s="36"/>
      <c r="X143" s="36"/>
      <c r="Y143" s="36"/>
      <c r="Z143" s="36"/>
      <c r="AA143" s="36"/>
      <c r="AB143" s="36"/>
      <c r="AC143" s="36"/>
      <c r="AD143" s="36"/>
      <c r="AE143" s="36"/>
      <c r="AF143" s="36">
        <v>5</v>
      </c>
      <c r="AG143" s="36"/>
      <c r="AH143" s="36"/>
      <c r="AI143" s="36"/>
      <c r="AJ143" s="36"/>
      <c r="AK143" s="36">
        <v>6</v>
      </c>
      <c r="AL143" s="36"/>
      <c r="AM143" s="36"/>
      <c r="AN143" s="36"/>
      <c r="AO143" s="36"/>
      <c r="AP143" s="36">
        <v>7</v>
      </c>
      <c r="AQ143" s="36"/>
      <c r="AR143" s="36"/>
      <c r="AS143" s="36"/>
      <c r="AT143" s="36"/>
      <c r="AU143" s="36">
        <v>8</v>
      </c>
      <c r="AV143" s="36"/>
      <c r="AW143" s="36"/>
      <c r="AX143" s="36"/>
      <c r="AY143" s="36"/>
      <c r="AZ143" s="36">
        <v>9</v>
      </c>
      <c r="BA143" s="36"/>
      <c r="BB143" s="36"/>
      <c r="BC143" s="36"/>
      <c r="BD143" s="36"/>
      <c r="BE143" s="36">
        <v>10</v>
      </c>
      <c r="BF143" s="36"/>
      <c r="BG143" s="36"/>
      <c r="BH143" s="36"/>
      <c r="BI143" s="36"/>
    </row>
    <row r="144" spans="1:79" ht="15.75" hidden="1" customHeight="1" x14ac:dyDescent="0.2">
      <c r="A144" s="33" t="s">
        <v>154</v>
      </c>
      <c r="B144" s="34"/>
      <c r="C144" s="34"/>
      <c r="D144" s="36" t="s">
        <v>57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 t="s">
        <v>70</v>
      </c>
      <c r="R144" s="36"/>
      <c r="S144" s="36"/>
      <c r="T144" s="36"/>
      <c r="U144" s="36"/>
      <c r="V144" s="36" t="s">
        <v>71</v>
      </c>
      <c r="W144" s="36"/>
      <c r="X144" s="36"/>
      <c r="Y144" s="36"/>
      <c r="Z144" s="36"/>
      <c r="AA144" s="36"/>
      <c r="AB144" s="36"/>
      <c r="AC144" s="36"/>
      <c r="AD144" s="36"/>
      <c r="AE144" s="36"/>
      <c r="AF144" s="38" t="s">
        <v>107</v>
      </c>
      <c r="AG144" s="38"/>
      <c r="AH144" s="38"/>
      <c r="AI144" s="38"/>
      <c r="AJ144" s="38"/>
      <c r="AK144" s="37" t="s">
        <v>108</v>
      </c>
      <c r="AL144" s="37"/>
      <c r="AM144" s="37"/>
      <c r="AN144" s="37"/>
      <c r="AO144" s="37"/>
      <c r="AP144" s="44" t="s">
        <v>122</v>
      </c>
      <c r="AQ144" s="44"/>
      <c r="AR144" s="44"/>
      <c r="AS144" s="44"/>
      <c r="AT144" s="44"/>
      <c r="AU144" s="38" t="s">
        <v>109</v>
      </c>
      <c r="AV144" s="38"/>
      <c r="AW144" s="38"/>
      <c r="AX144" s="38"/>
      <c r="AY144" s="38"/>
      <c r="AZ144" s="37" t="s">
        <v>110</v>
      </c>
      <c r="BA144" s="37"/>
      <c r="BB144" s="37"/>
      <c r="BC144" s="37"/>
      <c r="BD144" s="37"/>
      <c r="BE144" s="44" t="s">
        <v>122</v>
      </c>
      <c r="BF144" s="44"/>
      <c r="BG144" s="44"/>
      <c r="BH144" s="44"/>
      <c r="BI144" s="44"/>
      <c r="CA144" t="s">
        <v>39</v>
      </c>
    </row>
    <row r="145" spans="1:79" s="6" customFormat="1" ht="14.25" x14ac:dyDescent="0.2">
      <c r="A145" s="86">
        <v>0</v>
      </c>
      <c r="B145" s="84"/>
      <c r="C145" s="84"/>
      <c r="D145" s="110" t="s">
        <v>179</v>
      </c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>
        <f>IF(ISNUMBER(AF145),AF145,0)+IF(ISNUMBER(AK145),AK145,0)</f>
        <v>0</v>
      </c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>
        <f>IF(ISNUMBER(AU145),AU145,0)+IF(ISNUMBER(AZ145),AZ145,0)</f>
        <v>0</v>
      </c>
      <c r="BF145" s="111"/>
      <c r="BG145" s="111"/>
      <c r="BH145" s="111"/>
      <c r="BI145" s="111"/>
      <c r="CA145" s="6" t="s">
        <v>40</v>
      </c>
    </row>
    <row r="146" spans="1:79" s="98" customFormat="1" ht="57" customHeight="1" x14ac:dyDescent="0.2">
      <c r="A146" s="88">
        <v>0</v>
      </c>
      <c r="B146" s="89"/>
      <c r="C146" s="89"/>
      <c r="D146" s="113" t="s">
        <v>180</v>
      </c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3"/>
      <c r="Q146" s="36" t="s">
        <v>181</v>
      </c>
      <c r="R146" s="36"/>
      <c r="S146" s="36"/>
      <c r="T146" s="36"/>
      <c r="U146" s="36"/>
      <c r="V146" s="113" t="s">
        <v>182</v>
      </c>
      <c r="W146" s="92"/>
      <c r="X146" s="92"/>
      <c r="Y146" s="92"/>
      <c r="Z146" s="92"/>
      <c r="AA146" s="92"/>
      <c r="AB146" s="92"/>
      <c r="AC146" s="92"/>
      <c r="AD146" s="92"/>
      <c r="AE146" s="93"/>
      <c r="AF146" s="114">
        <v>7560</v>
      </c>
      <c r="AG146" s="114"/>
      <c r="AH146" s="114"/>
      <c r="AI146" s="114"/>
      <c r="AJ146" s="114"/>
      <c r="AK146" s="114">
        <v>0</v>
      </c>
      <c r="AL146" s="114"/>
      <c r="AM146" s="114"/>
      <c r="AN146" s="114"/>
      <c r="AO146" s="114"/>
      <c r="AP146" s="114">
        <f>IF(ISNUMBER(AF146),AF146,0)+IF(ISNUMBER(AK146),AK146,0)</f>
        <v>7560</v>
      </c>
      <c r="AQ146" s="114"/>
      <c r="AR146" s="114"/>
      <c r="AS146" s="114"/>
      <c r="AT146" s="114"/>
      <c r="AU146" s="114">
        <v>8021</v>
      </c>
      <c r="AV146" s="114"/>
      <c r="AW146" s="114"/>
      <c r="AX146" s="114"/>
      <c r="AY146" s="114"/>
      <c r="AZ146" s="114">
        <v>0</v>
      </c>
      <c r="BA146" s="114"/>
      <c r="BB146" s="114"/>
      <c r="BC146" s="114"/>
      <c r="BD146" s="114"/>
      <c r="BE146" s="114">
        <f>IF(ISNUMBER(AU146),AU146,0)+IF(ISNUMBER(AZ146),AZ146,0)</f>
        <v>8021</v>
      </c>
      <c r="BF146" s="114"/>
      <c r="BG146" s="114"/>
      <c r="BH146" s="114"/>
      <c r="BI146" s="114"/>
    </row>
    <row r="147" spans="1:79" s="98" customFormat="1" ht="60" customHeight="1" x14ac:dyDescent="0.2">
      <c r="A147" s="88">
        <v>2</v>
      </c>
      <c r="B147" s="89"/>
      <c r="C147" s="89"/>
      <c r="D147" s="113" t="s">
        <v>183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3"/>
      <c r="Q147" s="36" t="s">
        <v>181</v>
      </c>
      <c r="R147" s="36"/>
      <c r="S147" s="36"/>
      <c r="T147" s="36"/>
      <c r="U147" s="36"/>
      <c r="V147" s="113" t="s">
        <v>182</v>
      </c>
      <c r="W147" s="92"/>
      <c r="X147" s="92"/>
      <c r="Y147" s="92"/>
      <c r="Z147" s="92"/>
      <c r="AA147" s="92"/>
      <c r="AB147" s="92"/>
      <c r="AC147" s="92"/>
      <c r="AD147" s="92"/>
      <c r="AE147" s="93"/>
      <c r="AF147" s="114">
        <v>6480</v>
      </c>
      <c r="AG147" s="114"/>
      <c r="AH147" s="114"/>
      <c r="AI147" s="114"/>
      <c r="AJ147" s="114"/>
      <c r="AK147" s="114">
        <v>0</v>
      </c>
      <c r="AL147" s="114"/>
      <c r="AM147" s="114"/>
      <c r="AN147" s="114"/>
      <c r="AO147" s="114"/>
      <c r="AP147" s="114">
        <f>IF(ISNUMBER(AF147),AF147,0)+IF(ISNUMBER(AK147),AK147,0)</f>
        <v>6480</v>
      </c>
      <c r="AQ147" s="114"/>
      <c r="AR147" s="114"/>
      <c r="AS147" s="114"/>
      <c r="AT147" s="114"/>
      <c r="AU147" s="114">
        <v>6875</v>
      </c>
      <c r="AV147" s="114"/>
      <c r="AW147" s="114"/>
      <c r="AX147" s="114"/>
      <c r="AY147" s="114"/>
      <c r="AZ147" s="114">
        <v>0</v>
      </c>
      <c r="BA147" s="114"/>
      <c r="BB147" s="114"/>
      <c r="BC147" s="114"/>
      <c r="BD147" s="114"/>
      <c r="BE147" s="114">
        <f>IF(ISNUMBER(AU147),AU147,0)+IF(ISNUMBER(AZ147),AZ147,0)</f>
        <v>6875</v>
      </c>
      <c r="BF147" s="114"/>
      <c r="BG147" s="114"/>
      <c r="BH147" s="114"/>
      <c r="BI147" s="114"/>
    </row>
    <row r="148" spans="1:79" s="98" customFormat="1" ht="60" customHeight="1" x14ac:dyDescent="0.2">
      <c r="A148" s="88">
        <v>3</v>
      </c>
      <c r="B148" s="89"/>
      <c r="C148" s="89"/>
      <c r="D148" s="113" t="s">
        <v>184</v>
      </c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3"/>
      <c r="Q148" s="36" t="s">
        <v>181</v>
      </c>
      <c r="R148" s="36"/>
      <c r="S148" s="36"/>
      <c r="T148" s="36"/>
      <c r="U148" s="36"/>
      <c r="V148" s="113" t="s">
        <v>182</v>
      </c>
      <c r="W148" s="92"/>
      <c r="X148" s="92"/>
      <c r="Y148" s="92"/>
      <c r="Z148" s="92"/>
      <c r="AA148" s="92"/>
      <c r="AB148" s="92"/>
      <c r="AC148" s="92"/>
      <c r="AD148" s="92"/>
      <c r="AE148" s="93"/>
      <c r="AF148" s="114">
        <v>22464</v>
      </c>
      <c r="AG148" s="114"/>
      <c r="AH148" s="114"/>
      <c r="AI148" s="114"/>
      <c r="AJ148" s="114"/>
      <c r="AK148" s="114">
        <v>0</v>
      </c>
      <c r="AL148" s="114"/>
      <c r="AM148" s="114"/>
      <c r="AN148" s="114"/>
      <c r="AO148" s="114"/>
      <c r="AP148" s="114">
        <f>IF(ISNUMBER(AF148),AF148,0)+IF(ISNUMBER(AK148),AK148,0)</f>
        <v>22464</v>
      </c>
      <c r="AQ148" s="114"/>
      <c r="AR148" s="114"/>
      <c r="AS148" s="114"/>
      <c r="AT148" s="114"/>
      <c r="AU148" s="114">
        <v>23834</v>
      </c>
      <c r="AV148" s="114"/>
      <c r="AW148" s="114"/>
      <c r="AX148" s="114"/>
      <c r="AY148" s="114"/>
      <c r="AZ148" s="114">
        <v>0</v>
      </c>
      <c r="BA148" s="114"/>
      <c r="BB148" s="114"/>
      <c r="BC148" s="114"/>
      <c r="BD148" s="114"/>
      <c r="BE148" s="114">
        <f>IF(ISNUMBER(AU148),AU148,0)+IF(ISNUMBER(AZ148),AZ148,0)</f>
        <v>23834</v>
      </c>
      <c r="BF148" s="114"/>
      <c r="BG148" s="114"/>
      <c r="BH148" s="114"/>
      <c r="BI148" s="114"/>
    </row>
    <row r="149" spans="1:79" s="98" customFormat="1" ht="60" customHeight="1" x14ac:dyDescent="0.2">
      <c r="A149" s="88">
        <v>4</v>
      </c>
      <c r="B149" s="89"/>
      <c r="C149" s="89"/>
      <c r="D149" s="113" t="s">
        <v>185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3"/>
      <c r="Q149" s="36" t="s">
        <v>181</v>
      </c>
      <c r="R149" s="36"/>
      <c r="S149" s="36"/>
      <c r="T149" s="36"/>
      <c r="U149" s="36"/>
      <c r="V149" s="113" t="s">
        <v>182</v>
      </c>
      <c r="W149" s="92"/>
      <c r="X149" s="92"/>
      <c r="Y149" s="92"/>
      <c r="Z149" s="92"/>
      <c r="AA149" s="92"/>
      <c r="AB149" s="92"/>
      <c r="AC149" s="92"/>
      <c r="AD149" s="92"/>
      <c r="AE149" s="93"/>
      <c r="AF149" s="114">
        <v>2376</v>
      </c>
      <c r="AG149" s="114"/>
      <c r="AH149" s="114"/>
      <c r="AI149" s="114"/>
      <c r="AJ149" s="114"/>
      <c r="AK149" s="114">
        <v>0</v>
      </c>
      <c r="AL149" s="114"/>
      <c r="AM149" s="114"/>
      <c r="AN149" s="114"/>
      <c r="AO149" s="114"/>
      <c r="AP149" s="114">
        <f>IF(ISNUMBER(AF149),AF149,0)+IF(ISNUMBER(AK149),AK149,0)</f>
        <v>2376</v>
      </c>
      <c r="AQ149" s="114"/>
      <c r="AR149" s="114"/>
      <c r="AS149" s="114"/>
      <c r="AT149" s="114"/>
      <c r="AU149" s="114">
        <v>2522</v>
      </c>
      <c r="AV149" s="114"/>
      <c r="AW149" s="114"/>
      <c r="AX149" s="114"/>
      <c r="AY149" s="114"/>
      <c r="AZ149" s="114">
        <v>0</v>
      </c>
      <c r="BA149" s="114"/>
      <c r="BB149" s="114"/>
      <c r="BC149" s="114"/>
      <c r="BD149" s="114"/>
      <c r="BE149" s="114">
        <f>IF(ISNUMBER(AU149),AU149,0)+IF(ISNUMBER(AZ149),AZ149,0)</f>
        <v>2522</v>
      </c>
      <c r="BF149" s="114"/>
      <c r="BG149" s="114"/>
      <c r="BH149" s="114"/>
      <c r="BI149" s="114"/>
    </row>
    <row r="150" spans="1:79" s="98" customFormat="1" ht="60" customHeight="1" x14ac:dyDescent="0.2">
      <c r="A150" s="88">
        <v>5</v>
      </c>
      <c r="B150" s="89"/>
      <c r="C150" s="89"/>
      <c r="D150" s="113" t="s">
        <v>186</v>
      </c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3"/>
      <c r="Q150" s="36" t="s">
        <v>181</v>
      </c>
      <c r="R150" s="36"/>
      <c r="S150" s="36"/>
      <c r="T150" s="36"/>
      <c r="U150" s="36"/>
      <c r="V150" s="113" t="s">
        <v>182</v>
      </c>
      <c r="W150" s="92"/>
      <c r="X150" s="92"/>
      <c r="Y150" s="92"/>
      <c r="Z150" s="92"/>
      <c r="AA150" s="92"/>
      <c r="AB150" s="92"/>
      <c r="AC150" s="92"/>
      <c r="AD150" s="92"/>
      <c r="AE150" s="93"/>
      <c r="AF150" s="114">
        <v>73440</v>
      </c>
      <c r="AG150" s="114"/>
      <c r="AH150" s="114"/>
      <c r="AI150" s="114"/>
      <c r="AJ150" s="114"/>
      <c r="AK150" s="114">
        <v>0</v>
      </c>
      <c r="AL150" s="114"/>
      <c r="AM150" s="114"/>
      <c r="AN150" s="114"/>
      <c r="AO150" s="114"/>
      <c r="AP150" s="114">
        <f>IF(ISNUMBER(AF150),AF150,0)+IF(ISNUMBER(AK150),AK150,0)</f>
        <v>73440</v>
      </c>
      <c r="AQ150" s="114"/>
      <c r="AR150" s="114"/>
      <c r="AS150" s="114"/>
      <c r="AT150" s="114"/>
      <c r="AU150" s="114">
        <v>77920</v>
      </c>
      <c r="AV150" s="114"/>
      <c r="AW150" s="114"/>
      <c r="AX150" s="114"/>
      <c r="AY150" s="114"/>
      <c r="AZ150" s="114">
        <v>0</v>
      </c>
      <c r="BA150" s="114"/>
      <c r="BB150" s="114"/>
      <c r="BC150" s="114"/>
      <c r="BD150" s="114"/>
      <c r="BE150" s="114">
        <f>IF(ISNUMBER(AU150),AU150,0)+IF(ISNUMBER(AZ150),AZ150,0)</f>
        <v>77920</v>
      </c>
      <c r="BF150" s="114"/>
      <c r="BG150" s="114"/>
      <c r="BH150" s="114"/>
      <c r="BI150" s="114"/>
    </row>
    <row r="151" spans="1:79" s="98" customFormat="1" ht="60" customHeight="1" x14ac:dyDescent="0.2">
      <c r="A151" s="88">
        <v>6</v>
      </c>
      <c r="B151" s="89"/>
      <c r="C151" s="89"/>
      <c r="D151" s="113" t="s">
        <v>187</v>
      </c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3"/>
      <c r="Q151" s="36" t="s">
        <v>181</v>
      </c>
      <c r="R151" s="36"/>
      <c r="S151" s="36"/>
      <c r="T151" s="36"/>
      <c r="U151" s="36"/>
      <c r="V151" s="113" t="s">
        <v>188</v>
      </c>
      <c r="W151" s="92"/>
      <c r="X151" s="92"/>
      <c r="Y151" s="92"/>
      <c r="Z151" s="92"/>
      <c r="AA151" s="92"/>
      <c r="AB151" s="92"/>
      <c r="AC151" s="92"/>
      <c r="AD151" s="92"/>
      <c r="AE151" s="93"/>
      <c r="AF151" s="114">
        <v>108000</v>
      </c>
      <c r="AG151" s="114"/>
      <c r="AH151" s="114"/>
      <c r="AI151" s="114"/>
      <c r="AJ151" s="114"/>
      <c r="AK151" s="114">
        <v>0</v>
      </c>
      <c r="AL151" s="114"/>
      <c r="AM151" s="114"/>
      <c r="AN151" s="114"/>
      <c r="AO151" s="114"/>
      <c r="AP151" s="114">
        <f>IF(ISNUMBER(AF151),AF151,0)+IF(ISNUMBER(AK151),AK151,0)</f>
        <v>108000</v>
      </c>
      <c r="AQ151" s="114"/>
      <c r="AR151" s="114"/>
      <c r="AS151" s="114"/>
      <c r="AT151" s="114"/>
      <c r="AU151" s="114">
        <v>114588</v>
      </c>
      <c r="AV151" s="114"/>
      <c r="AW151" s="114"/>
      <c r="AX151" s="114"/>
      <c r="AY151" s="114"/>
      <c r="AZ151" s="114">
        <v>0</v>
      </c>
      <c r="BA151" s="114"/>
      <c r="BB151" s="114"/>
      <c r="BC151" s="114"/>
      <c r="BD151" s="114"/>
      <c r="BE151" s="114">
        <f>IF(ISNUMBER(AU151),AU151,0)+IF(ISNUMBER(AZ151),AZ151,0)</f>
        <v>114588</v>
      </c>
      <c r="BF151" s="114"/>
      <c r="BG151" s="114"/>
      <c r="BH151" s="114"/>
      <c r="BI151" s="114"/>
    </row>
    <row r="152" spans="1:79" s="6" customFormat="1" ht="14.25" x14ac:dyDescent="0.2">
      <c r="A152" s="86">
        <v>0</v>
      </c>
      <c r="B152" s="84"/>
      <c r="C152" s="84"/>
      <c r="D152" s="112" t="s">
        <v>189</v>
      </c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1"/>
      <c r="Q152" s="110"/>
      <c r="R152" s="110"/>
      <c r="S152" s="110"/>
      <c r="T152" s="110"/>
      <c r="U152" s="110"/>
      <c r="V152" s="112"/>
      <c r="W152" s="100"/>
      <c r="X152" s="100"/>
      <c r="Y152" s="100"/>
      <c r="Z152" s="100"/>
      <c r="AA152" s="100"/>
      <c r="AB152" s="100"/>
      <c r="AC152" s="100"/>
      <c r="AD152" s="100"/>
      <c r="AE152" s="10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>
        <f>IF(ISNUMBER(AF152),AF152,0)+IF(ISNUMBER(AK152),AK152,0)</f>
        <v>0</v>
      </c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>
        <f>IF(ISNUMBER(AU152),AU152,0)+IF(ISNUMBER(AZ152),AZ152,0)</f>
        <v>0</v>
      </c>
      <c r="BF152" s="111"/>
      <c r="BG152" s="111"/>
      <c r="BH152" s="111"/>
      <c r="BI152" s="111"/>
    </row>
    <row r="153" spans="1:79" s="98" customFormat="1" ht="14.25" customHeight="1" x14ac:dyDescent="0.2">
      <c r="A153" s="88">
        <v>1</v>
      </c>
      <c r="B153" s="89"/>
      <c r="C153" s="89"/>
      <c r="D153" s="113" t="s">
        <v>190</v>
      </c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3"/>
      <c r="Q153" s="36" t="s">
        <v>191</v>
      </c>
      <c r="R153" s="36"/>
      <c r="S153" s="36"/>
      <c r="T153" s="36"/>
      <c r="U153" s="36"/>
      <c r="V153" s="113" t="s">
        <v>192</v>
      </c>
      <c r="W153" s="92"/>
      <c r="X153" s="92"/>
      <c r="Y153" s="92"/>
      <c r="Z153" s="92"/>
      <c r="AA153" s="92"/>
      <c r="AB153" s="92"/>
      <c r="AC153" s="92"/>
      <c r="AD153" s="92"/>
      <c r="AE153" s="93"/>
      <c r="AF153" s="114">
        <v>20</v>
      </c>
      <c r="AG153" s="114"/>
      <c r="AH153" s="114"/>
      <c r="AI153" s="114"/>
      <c r="AJ153" s="114"/>
      <c r="AK153" s="114">
        <v>0</v>
      </c>
      <c r="AL153" s="114"/>
      <c r="AM153" s="114"/>
      <c r="AN153" s="114"/>
      <c r="AO153" s="114"/>
      <c r="AP153" s="114">
        <f>IF(ISNUMBER(AF153),AF153,0)+IF(ISNUMBER(AK153),AK153,0)</f>
        <v>20</v>
      </c>
      <c r="AQ153" s="114"/>
      <c r="AR153" s="114"/>
      <c r="AS153" s="114"/>
      <c r="AT153" s="114"/>
      <c r="AU153" s="114">
        <v>20</v>
      </c>
      <c r="AV153" s="114"/>
      <c r="AW153" s="114"/>
      <c r="AX153" s="114"/>
      <c r="AY153" s="114"/>
      <c r="AZ153" s="114">
        <v>0</v>
      </c>
      <c r="BA153" s="114"/>
      <c r="BB153" s="114"/>
      <c r="BC153" s="114"/>
      <c r="BD153" s="114"/>
      <c r="BE153" s="114">
        <f>IF(ISNUMBER(AU153),AU153,0)+IF(ISNUMBER(AZ153),AZ153,0)</f>
        <v>20</v>
      </c>
      <c r="BF153" s="114"/>
      <c r="BG153" s="114"/>
      <c r="BH153" s="114"/>
      <c r="BI153" s="114"/>
    </row>
    <row r="154" spans="1:79" s="98" customFormat="1" ht="45" customHeight="1" x14ac:dyDescent="0.2">
      <c r="A154" s="88">
        <v>2</v>
      </c>
      <c r="B154" s="89"/>
      <c r="C154" s="89"/>
      <c r="D154" s="113" t="s">
        <v>193</v>
      </c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3"/>
      <c r="Q154" s="36" t="s">
        <v>191</v>
      </c>
      <c r="R154" s="36"/>
      <c r="S154" s="36"/>
      <c r="T154" s="36"/>
      <c r="U154" s="36"/>
      <c r="V154" s="113" t="s">
        <v>192</v>
      </c>
      <c r="W154" s="92"/>
      <c r="X154" s="92"/>
      <c r="Y154" s="92"/>
      <c r="Z154" s="92"/>
      <c r="AA154" s="92"/>
      <c r="AB154" s="92"/>
      <c r="AC154" s="92"/>
      <c r="AD154" s="92"/>
      <c r="AE154" s="93"/>
      <c r="AF154" s="114">
        <v>375</v>
      </c>
      <c r="AG154" s="114"/>
      <c r="AH154" s="114"/>
      <c r="AI154" s="114"/>
      <c r="AJ154" s="114"/>
      <c r="AK154" s="114">
        <v>0</v>
      </c>
      <c r="AL154" s="114"/>
      <c r="AM154" s="114"/>
      <c r="AN154" s="114"/>
      <c r="AO154" s="114"/>
      <c r="AP154" s="114">
        <f>IF(ISNUMBER(AF154),AF154,0)+IF(ISNUMBER(AK154),AK154,0)</f>
        <v>375</v>
      </c>
      <c r="AQ154" s="114"/>
      <c r="AR154" s="114"/>
      <c r="AS154" s="114"/>
      <c r="AT154" s="114"/>
      <c r="AU154" s="114">
        <v>375</v>
      </c>
      <c r="AV154" s="114"/>
      <c r="AW154" s="114"/>
      <c r="AX154" s="114"/>
      <c r="AY154" s="114"/>
      <c r="AZ154" s="114">
        <v>0</v>
      </c>
      <c r="BA154" s="114"/>
      <c r="BB154" s="114"/>
      <c r="BC154" s="114"/>
      <c r="BD154" s="114"/>
      <c r="BE154" s="114">
        <f>IF(ISNUMBER(AU154),AU154,0)+IF(ISNUMBER(AZ154),AZ154,0)</f>
        <v>375</v>
      </c>
      <c r="BF154" s="114"/>
      <c r="BG154" s="114"/>
      <c r="BH154" s="114"/>
      <c r="BI154" s="114"/>
    </row>
    <row r="155" spans="1:79" s="98" customFormat="1" ht="30" customHeight="1" x14ac:dyDescent="0.2">
      <c r="A155" s="88">
        <v>3</v>
      </c>
      <c r="B155" s="89"/>
      <c r="C155" s="89"/>
      <c r="D155" s="113" t="s">
        <v>194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3"/>
      <c r="Q155" s="36" t="s">
        <v>191</v>
      </c>
      <c r="R155" s="36"/>
      <c r="S155" s="36"/>
      <c r="T155" s="36"/>
      <c r="U155" s="36"/>
      <c r="V155" s="113" t="s">
        <v>192</v>
      </c>
      <c r="W155" s="92"/>
      <c r="X155" s="92"/>
      <c r="Y155" s="92"/>
      <c r="Z155" s="92"/>
      <c r="AA155" s="92"/>
      <c r="AB155" s="92"/>
      <c r="AC155" s="92"/>
      <c r="AD155" s="92"/>
      <c r="AE155" s="93"/>
      <c r="AF155" s="114">
        <v>910</v>
      </c>
      <c r="AG155" s="114"/>
      <c r="AH155" s="114"/>
      <c r="AI155" s="114"/>
      <c r="AJ155" s="114"/>
      <c r="AK155" s="114">
        <v>0</v>
      </c>
      <c r="AL155" s="114"/>
      <c r="AM155" s="114"/>
      <c r="AN155" s="114"/>
      <c r="AO155" s="114"/>
      <c r="AP155" s="114">
        <f>IF(ISNUMBER(AF155),AF155,0)+IF(ISNUMBER(AK155),AK155,0)</f>
        <v>910</v>
      </c>
      <c r="AQ155" s="114"/>
      <c r="AR155" s="114"/>
      <c r="AS155" s="114"/>
      <c r="AT155" s="114"/>
      <c r="AU155" s="114">
        <v>910</v>
      </c>
      <c r="AV155" s="114"/>
      <c r="AW155" s="114"/>
      <c r="AX155" s="114"/>
      <c r="AY155" s="114"/>
      <c r="AZ155" s="114">
        <v>0</v>
      </c>
      <c r="BA155" s="114"/>
      <c r="BB155" s="114"/>
      <c r="BC155" s="114"/>
      <c r="BD155" s="114"/>
      <c r="BE155" s="114">
        <f>IF(ISNUMBER(AU155),AU155,0)+IF(ISNUMBER(AZ155),AZ155,0)</f>
        <v>910</v>
      </c>
      <c r="BF155" s="114"/>
      <c r="BG155" s="114"/>
      <c r="BH155" s="114"/>
      <c r="BI155" s="114"/>
    </row>
    <row r="156" spans="1:79" s="98" customFormat="1" ht="30" customHeight="1" x14ac:dyDescent="0.2">
      <c r="A156" s="88">
        <v>4</v>
      </c>
      <c r="B156" s="89"/>
      <c r="C156" s="89"/>
      <c r="D156" s="113" t="s">
        <v>195</v>
      </c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3"/>
      <c r="Q156" s="36" t="s">
        <v>191</v>
      </c>
      <c r="R156" s="36"/>
      <c r="S156" s="36"/>
      <c r="T156" s="36"/>
      <c r="U156" s="36"/>
      <c r="V156" s="113" t="s">
        <v>192</v>
      </c>
      <c r="W156" s="92"/>
      <c r="X156" s="92"/>
      <c r="Y156" s="92"/>
      <c r="Z156" s="92"/>
      <c r="AA156" s="92"/>
      <c r="AB156" s="92"/>
      <c r="AC156" s="92"/>
      <c r="AD156" s="92"/>
      <c r="AE156" s="93"/>
      <c r="AF156" s="114">
        <v>4</v>
      </c>
      <c r="AG156" s="114"/>
      <c r="AH156" s="114"/>
      <c r="AI156" s="114"/>
      <c r="AJ156" s="114"/>
      <c r="AK156" s="114">
        <v>0</v>
      </c>
      <c r="AL156" s="114"/>
      <c r="AM156" s="114"/>
      <c r="AN156" s="114"/>
      <c r="AO156" s="114"/>
      <c r="AP156" s="114">
        <f>IF(ISNUMBER(AF156),AF156,0)+IF(ISNUMBER(AK156),AK156,0)</f>
        <v>4</v>
      </c>
      <c r="AQ156" s="114"/>
      <c r="AR156" s="114"/>
      <c r="AS156" s="114"/>
      <c r="AT156" s="114"/>
      <c r="AU156" s="114">
        <v>4</v>
      </c>
      <c r="AV156" s="114"/>
      <c r="AW156" s="114"/>
      <c r="AX156" s="114"/>
      <c r="AY156" s="114"/>
      <c r="AZ156" s="114">
        <v>0</v>
      </c>
      <c r="BA156" s="114"/>
      <c r="BB156" s="114"/>
      <c r="BC156" s="114"/>
      <c r="BD156" s="114"/>
      <c r="BE156" s="114">
        <f>IF(ISNUMBER(AU156),AU156,0)+IF(ISNUMBER(AZ156),AZ156,0)</f>
        <v>4</v>
      </c>
      <c r="BF156" s="114"/>
      <c r="BG156" s="114"/>
      <c r="BH156" s="114"/>
      <c r="BI156" s="114"/>
    </row>
    <row r="157" spans="1:79" s="98" customFormat="1" ht="60" customHeight="1" x14ac:dyDescent="0.2">
      <c r="A157" s="88">
        <v>5</v>
      </c>
      <c r="B157" s="89"/>
      <c r="C157" s="89"/>
      <c r="D157" s="113" t="s">
        <v>196</v>
      </c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3"/>
      <c r="Q157" s="36" t="s">
        <v>191</v>
      </c>
      <c r="R157" s="36"/>
      <c r="S157" s="36"/>
      <c r="T157" s="36"/>
      <c r="U157" s="36"/>
      <c r="V157" s="113" t="s">
        <v>192</v>
      </c>
      <c r="W157" s="92"/>
      <c r="X157" s="92"/>
      <c r="Y157" s="92"/>
      <c r="Z157" s="92"/>
      <c r="AA157" s="92"/>
      <c r="AB157" s="92"/>
      <c r="AC157" s="92"/>
      <c r="AD157" s="92"/>
      <c r="AE157" s="93"/>
      <c r="AF157" s="114">
        <v>14</v>
      </c>
      <c r="AG157" s="114"/>
      <c r="AH157" s="114"/>
      <c r="AI157" s="114"/>
      <c r="AJ157" s="114"/>
      <c r="AK157" s="114">
        <v>0</v>
      </c>
      <c r="AL157" s="114"/>
      <c r="AM157" s="114"/>
      <c r="AN157" s="114"/>
      <c r="AO157" s="114"/>
      <c r="AP157" s="114">
        <f>IF(ISNUMBER(AF157),AF157,0)+IF(ISNUMBER(AK157),AK157,0)</f>
        <v>14</v>
      </c>
      <c r="AQ157" s="114"/>
      <c r="AR157" s="114"/>
      <c r="AS157" s="114"/>
      <c r="AT157" s="114"/>
      <c r="AU157" s="114">
        <v>14</v>
      </c>
      <c r="AV157" s="114"/>
      <c r="AW157" s="114"/>
      <c r="AX157" s="114"/>
      <c r="AY157" s="114"/>
      <c r="AZ157" s="114">
        <v>0</v>
      </c>
      <c r="BA157" s="114"/>
      <c r="BB157" s="114"/>
      <c r="BC157" s="114"/>
      <c r="BD157" s="114"/>
      <c r="BE157" s="114">
        <f>IF(ISNUMBER(AU157),AU157,0)+IF(ISNUMBER(AZ157),AZ157,0)</f>
        <v>14</v>
      </c>
      <c r="BF157" s="114"/>
      <c r="BG157" s="114"/>
      <c r="BH157" s="114"/>
      <c r="BI157" s="114"/>
    </row>
    <row r="158" spans="1:79" s="98" customFormat="1" ht="60" customHeight="1" x14ac:dyDescent="0.2">
      <c r="A158" s="88">
        <v>6</v>
      </c>
      <c r="B158" s="89"/>
      <c r="C158" s="89"/>
      <c r="D158" s="113" t="s">
        <v>197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3"/>
      <c r="Q158" s="36" t="s">
        <v>191</v>
      </c>
      <c r="R158" s="36"/>
      <c r="S158" s="36"/>
      <c r="T158" s="36"/>
      <c r="U158" s="36"/>
      <c r="V158" s="113" t="s">
        <v>188</v>
      </c>
      <c r="W158" s="92"/>
      <c r="X158" s="92"/>
      <c r="Y158" s="92"/>
      <c r="Z158" s="92"/>
      <c r="AA158" s="92"/>
      <c r="AB158" s="92"/>
      <c r="AC158" s="92"/>
      <c r="AD158" s="92"/>
      <c r="AE158" s="93"/>
      <c r="AF158" s="114">
        <v>2</v>
      </c>
      <c r="AG158" s="114"/>
      <c r="AH158" s="114"/>
      <c r="AI158" s="114"/>
      <c r="AJ158" s="114"/>
      <c r="AK158" s="114">
        <v>0</v>
      </c>
      <c r="AL158" s="114"/>
      <c r="AM158" s="114"/>
      <c r="AN158" s="114"/>
      <c r="AO158" s="114"/>
      <c r="AP158" s="114">
        <f>IF(ISNUMBER(AF158),AF158,0)+IF(ISNUMBER(AK158),AK158,0)</f>
        <v>2</v>
      </c>
      <c r="AQ158" s="114"/>
      <c r="AR158" s="114"/>
      <c r="AS158" s="114"/>
      <c r="AT158" s="114"/>
      <c r="AU158" s="114">
        <v>2</v>
      </c>
      <c r="AV158" s="114"/>
      <c r="AW158" s="114"/>
      <c r="AX158" s="114"/>
      <c r="AY158" s="114"/>
      <c r="AZ158" s="114">
        <v>0</v>
      </c>
      <c r="BA158" s="114"/>
      <c r="BB158" s="114"/>
      <c r="BC158" s="114"/>
      <c r="BD158" s="114"/>
      <c r="BE158" s="114">
        <f>IF(ISNUMBER(AU158),AU158,0)+IF(ISNUMBER(AZ158),AZ158,0)</f>
        <v>2</v>
      </c>
      <c r="BF158" s="114"/>
      <c r="BG158" s="114"/>
      <c r="BH158" s="114"/>
      <c r="BI158" s="114"/>
    </row>
    <row r="159" spans="1:79" s="6" customFormat="1" ht="14.25" x14ac:dyDescent="0.2">
      <c r="A159" s="86">
        <v>0</v>
      </c>
      <c r="B159" s="84"/>
      <c r="C159" s="84"/>
      <c r="D159" s="112" t="s">
        <v>198</v>
      </c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1"/>
      <c r="Q159" s="110"/>
      <c r="R159" s="110"/>
      <c r="S159" s="110"/>
      <c r="T159" s="110"/>
      <c r="U159" s="110"/>
      <c r="V159" s="112"/>
      <c r="W159" s="100"/>
      <c r="X159" s="100"/>
      <c r="Y159" s="100"/>
      <c r="Z159" s="100"/>
      <c r="AA159" s="100"/>
      <c r="AB159" s="100"/>
      <c r="AC159" s="100"/>
      <c r="AD159" s="100"/>
      <c r="AE159" s="10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>
        <f>IF(ISNUMBER(AF159),AF159,0)+IF(ISNUMBER(AK159),AK159,0)</f>
        <v>0</v>
      </c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>
        <f>IF(ISNUMBER(AU159),AU159,0)+IF(ISNUMBER(AZ159),AZ159,0)</f>
        <v>0</v>
      </c>
      <c r="BF159" s="111"/>
      <c r="BG159" s="111"/>
      <c r="BH159" s="111"/>
      <c r="BI159" s="111"/>
    </row>
    <row r="160" spans="1:79" s="98" customFormat="1" ht="57" customHeight="1" x14ac:dyDescent="0.2">
      <c r="A160" s="88">
        <v>1</v>
      </c>
      <c r="B160" s="89"/>
      <c r="C160" s="89"/>
      <c r="D160" s="113" t="s">
        <v>199</v>
      </c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3"/>
      <c r="Q160" s="36" t="s">
        <v>181</v>
      </c>
      <c r="R160" s="36"/>
      <c r="S160" s="36"/>
      <c r="T160" s="36"/>
      <c r="U160" s="36"/>
      <c r="V160" s="113" t="s">
        <v>200</v>
      </c>
      <c r="W160" s="92"/>
      <c r="X160" s="92"/>
      <c r="Y160" s="92"/>
      <c r="Z160" s="92"/>
      <c r="AA160" s="92"/>
      <c r="AB160" s="92"/>
      <c r="AC160" s="92"/>
      <c r="AD160" s="92"/>
      <c r="AE160" s="93"/>
      <c r="AF160" s="114">
        <v>378</v>
      </c>
      <c r="AG160" s="114"/>
      <c r="AH160" s="114"/>
      <c r="AI160" s="114"/>
      <c r="AJ160" s="114"/>
      <c r="AK160" s="114">
        <v>0</v>
      </c>
      <c r="AL160" s="114"/>
      <c r="AM160" s="114"/>
      <c r="AN160" s="114"/>
      <c r="AO160" s="114"/>
      <c r="AP160" s="114">
        <f>IF(ISNUMBER(AF160),AF160,0)+IF(ISNUMBER(AK160),AK160,0)</f>
        <v>378</v>
      </c>
      <c r="AQ160" s="114"/>
      <c r="AR160" s="114"/>
      <c r="AS160" s="114"/>
      <c r="AT160" s="114"/>
      <c r="AU160" s="114">
        <v>401</v>
      </c>
      <c r="AV160" s="114"/>
      <c r="AW160" s="114"/>
      <c r="AX160" s="114"/>
      <c r="AY160" s="114"/>
      <c r="AZ160" s="114">
        <v>0</v>
      </c>
      <c r="BA160" s="114"/>
      <c r="BB160" s="114"/>
      <c r="BC160" s="114"/>
      <c r="BD160" s="114"/>
      <c r="BE160" s="114">
        <f>IF(ISNUMBER(AU160),AU160,0)+IF(ISNUMBER(AZ160),AZ160,0)</f>
        <v>401</v>
      </c>
      <c r="BF160" s="114"/>
      <c r="BG160" s="114"/>
      <c r="BH160" s="114"/>
      <c r="BI160" s="114"/>
    </row>
    <row r="161" spans="1:70" s="98" customFormat="1" ht="60" customHeight="1" x14ac:dyDescent="0.2">
      <c r="A161" s="88">
        <v>2</v>
      </c>
      <c r="B161" s="89"/>
      <c r="C161" s="89"/>
      <c r="D161" s="113" t="s">
        <v>201</v>
      </c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3"/>
      <c r="Q161" s="36" t="s">
        <v>181</v>
      </c>
      <c r="R161" s="36"/>
      <c r="S161" s="36"/>
      <c r="T161" s="36"/>
      <c r="U161" s="36"/>
      <c r="V161" s="113" t="s">
        <v>202</v>
      </c>
      <c r="W161" s="92"/>
      <c r="X161" s="92"/>
      <c r="Y161" s="92"/>
      <c r="Z161" s="92"/>
      <c r="AA161" s="92"/>
      <c r="AB161" s="92"/>
      <c r="AC161" s="92"/>
      <c r="AD161" s="92"/>
      <c r="AE161" s="93"/>
      <c r="AF161" s="114">
        <v>17.28</v>
      </c>
      <c r="AG161" s="114"/>
      <c r="AH161" s="114"/>
      <c r="AI161" s="114"/>
      <c r="AJ161" s="114"/>
      <c r="AK161" s="114">
        <v>0</v>
      </c>
      <c r="AL161" s="114"/>
      <c r="AM161" s="114"/>
      <c r="AN161" s="114"/>
      <c r="AO161" s="114"/>
      <c r="AP161" s="114">
        <f>IF(ISNUMBER(AF161),AF161,0)+IF(ISNUMBER(AK161),AK161,0)</f>
        <v>17.28</v>
      </c>
      <c r="AQ161" s="114"/>
      <c r="AR161" s="114"/>
      <c r="AS161" s="114"/>
      <c r="AT161" s="114"/>
      <c r="AU161" s="114">
        <v>18.329999999999998</v>
      </c>
      <c r="AV161" s="114"/>
      <c r="AW161" s="114"/>
      <c r="AX161" s="114"/>
      <c r="AY161" s="114"/>
      <c r="AZ161" s="114">
        <v>0</v>
      </c>
      <c r="BA161" s="114"/>
      <c r="BB161" s="114"/>
      <c r="BC161" s="114"/>
      <c r="BD161" s="114"/>
      <c r="BE161" s="114">
        <f>IF(ISNUMBER(AU161),AU161,0)+IF(ISNUMBER(AZ161),AZ161,0)</f>
        <v>18.329999999999998</v>
      </c>
      <c r="BF161" s="114"/>
      <c r="BG161" s="114"/>
      <c r="BH161" s="114"/>
      <c r="BI161" s="114"/>
    </row>
    <row r="162" spans="1:70" s="98" customFormat="1" ht="75" customHeight="1" x14ac:dyDescent="0.2">
      <c r="A162" s="88">
        <v>3</v>
      </c>
      <c r="B162" s="89"/>
      <c r="C162" s="89"/>
      <c r="D162" s="113" t="s">
        <v>203</v>
      </c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3"/>
      <c r="Q162" s="36" t="s">
        <v>181</v>
      </c>
      <c r="R162" s="36"/>
      <c r="S162" s="36"/>
      <c r="T162" s="36"/>
      <c r="U162" s="36"/>
      <c r="V162" s="113" t="s">
        <v>204</v>
      </c>
      <c r="W162" s="92"/>
      <c r="X162" s="92"/>
      <c r="Y162" s="92"/>
      <c r="Z162" s="92"/>
      <c r="AA162" s="92"/>
      <c r="AB162" s="92"/>
      <c r="AC162" s="92"/>
      <c r="AD162" s="92"/>
      <c r="AE162" s="93"/>
      <c r="AF162" s="114">
        <v>24.69</v>
      </c>
      <c r="AG162" s="114"/>
      <c r="AH162" s="114"/>
      <c r="AI162" s="114"/>
      <c r="AJ162" s="114"/>
      <c r="AK162" s="114">
        <v>0</v>
      </c>
      <c r="AL162" s="114"/>
      <c r="AM162" s="114"/>
      <c r="AN162" s="114"/>
      <c r="AO162" s="114"/>
      <c r="AP162" s="114">
        <f>IF(ISNUMBER(AF162),AF162,0)+IF(ISNUMBER(AK162),AK162,0)</f>
        <v>24.69</v>
      </c>
      <c r="AQ162" s="114"/>
      <c r="AR162" s="114"/>
      <c r="AS162" s="114"/>
      <c r="AT162" s="114"/>
      <c r="AU162" s="114">
        <v>26.19</v>
      </c>
      <c r="AV162" s="114"/>
      <c r="AW162" s="114"/>
      <c r="AX162" s="114"/>
      <c r="AY162" s="114"/>
      <c r="AZ162" s="114">
        <v>0</v>
      </c>
      <c r="BA162" s="114"/>
      <c r="BB162" s="114"/>
      <c r="BC162" s="114"/>
      <c r="BD162" s="114"/>
      <c r="BE162" s="114">
        <f>IF(ISNUMBER(AU162),AU162,0)+IF(ISNUMBER(AZ162),AZ162,0)</f>
        <v>26.19</v>
      </c>
      <c r="BF162" s="114"/>
      <c r="BG162" s="114"/>
      <c r="BH162" s="114"/>
      <c r="BI162" s="114"/>
    </row>
    <row r="163" spans="1:70" s="98" customFormat="1" ht="60" customHeight="1" x14ac:dyDescent="0.2">
      <c r="A163" s="88">
        <v>4</v>
      </c>
      <c r="B163" s="89"/>
      <c r="C163" s="89"/>
      <c r="D163" s="113" t="s">
        <v>205</v>
      </c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3"/>
      <c r="Q163" s="36" t="s">
        <v>181</v>
      </c>
      <c r="R163" s="36"/>
      <c r="S163" s="36"/>
      <c r="T163" s="36"/>
      <c r="U163" s="36"/>
      <c r="V163" s="113" t="s">
        <v>206</v>
      </c>
      <c r="W163" s="92"/>
      <c r="X163" s="92"/>
      <c r="Y163" s="92"/>
      <c r="Z163" s="92"/>
      <c r="AA163" s="92"/>
      <c r="AB163" s="92"/>
      <c r="AC163" s="92"/>
      <c r="AD163" s="92"/>
      <c r="AE163" s="93"/>
      <c r="AF163" s="114">
        <v>594</v>
      </c>
      <c r="AG163" s="114"/>
      <c r="AH163" s="114"/>
      <c r="AI163" s="114"/>
      <c r="AJ163" s="114"/>
      <c r="AK163" s="114">
        <v>0</v>
      </c>
      <c r="AL163" s="114"/>
      <c r="AM163" s="114"/>
      <c r="AN163" s="114"/>
      <c r="AO163" s="114"/>
      <c r="AP163" s="114">
        <f>IF(ISNUMBER(AF163),AF163,0)+IF(ISNUMBER(AK163),AK163,0)</f>
        <v>594</v>
      </c>
      <c r="AQ163" s="114"/>
      <c r="AR163" s="114"/>
      <c r="AS163" s="114"/>
      <c r="AT163" s="114"/>
      <c r="AU163" s="114">
        <v>631</v>
      </c>
      <c r="AV163" s="114"/>
      <c r="AW163" s="114"/>
      <c r="AX163" s="114"/>
      <c r="AY163" s="114"/>
      <c r="AZ163" s="114">
        <v>0</v>
      </c>
      <c r="BA163" s="114"/>
      <c r="BB163" s="114"/>
      <c r="BC163" s="114"/>
      <c r="BD163" s="114"/>
      <c r="BE163" s="114">
        <f>IF(ISNUMBER(AU163),AU163,0)+IF(ISNUMBER(AZ163),AZ163,0)</f>
        <v>631</v>
      </c>
      <c r="BF163" s="114"/>
      <c r="BG163" s="114"/>
      <c r="BH163" s="114"/>
      <c r="BI163" s="114"/>
    </row>
    <row r="164" spans="1:70" s="98" customFormat="1" ht="60" customHeight="1" x14ac:dyDescent="0.2">
      <c r="A164" s="88">
        <v>5</v>
      </c>
      <c r="B164" s="89"/>
      <c r="C164" s="89"/>
      <c r="D164" s="113" t="s">
        <v>207</v>
      </c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3"/>
      <c r="Q164" s="36" t="s">
        <v>181</v>
      </c>
      <c r="R164" s="36"/>
      <c r="S164" s="36"/>
      <c r="T164" s="36"/>
      <c r="U164" s="36"/>
      <c r="V164" s="113" t="s">
        <v>208</v>
      </c>
      <c r="W164" s="92"/>
      <c r="X164" s="92"/>
      <c r="Y164" s="92"/>
      <c r="Z164" s="92"/>
      <c r="AA164" s="92"/>
      <c r="AB164" s="92"/>
      <c r="AC164" s="92"/>
      <c r="AD164" s="92"/>
      <c r="AE164" s="93"/>
      <c r="AF164" s="114">
        <v>5246</v>
      </c>
      <c r="AG164" s="114"/>
      <c r="AH164" s="114"/>
      <c r="AI164" s="114"/>
      <c r="AJ164" s="114"/>
      <c r="AK164" s="114">
        <v>0</v>
      </c>
      <c r="AL164" s="114"/>
      <c r="AM164" s="114"/>
      <c r="AN164" s="114"/>
      <c r="AO164" s="114"/>
      <c r="AP164" s="114">
        <f>IF(ISNUMBER(AF164),AF164,0)+IF(ISNUMBER(AK164),AK164,0)</f>
        <v>5246</v>
      </c>
      <c r="AQ164" s="114"/>
      <c r="AR164" s="114"/>
      <c r="AS164" s="114"/>
      <c r="AT164" s="114"/>
      <c r="AU164" s="114">
        <v>5566</v>
      </c>
      <c r="AV164" s="114"/>
      <c r="AW164" s="114"/>
      <c r="AX164" s="114"/>
      <c r="AY164" s="114"/>
      <c r="AZ164" s="114">
        <v>0</v>
      </c>
      <c r="BA164" s="114"/>
      <c r="BB164" s="114"/>
      <c r="BC164" s="114"/>
      <c r="BD164" s="114"/>
      <c r="BE164" s="114">
        <f>IF(ISNUMBER(AU164),AU164,0)+IF(ISNUMBER(AZ164),AZ164,0)</f>
        <v>5566</v>
      </c>
      <c r="BF164" s="114"/>
      <c r="BG164" s="114"/>
      <c r="BH164" s="114"/>
      <c r="BI164" s="114"/>
    </row>
    <row r="165" spans="1:70" s="98" customFormat="1" ht="45" customHeight="1" x14ac:dyDescent="0.2">
      <c r="A165" s="88">
        <v>6</v>
      </c>
      <c r="B165" s="89"/>
      <c r="C165" s="89"/>
      <c r="D165" s="113" t="s">
        <v>209</v>
      </c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3"/>
      <c r="Q165" s="36" t="s">
        <v>181</v>
      </c>
      <c r="R165" s="36"/>
      <c r="S165" s="36"/>
      <c r="T165" s="36"/>
      <c r="U165" s="36"/>
      <c r="V165" s="113" t="s">
        <v>210</v>
      </c>
      <c r="W165" s="92"/>
      <c r="X165" s="92"/>
      <c r="Y165" s="92"/>
      <c r="Z165" s="92"/>
      <c r="AA165" s="92"/>
      <c r="AB165" s="92"/>
      <c r="AC165" s="92"/>
      <c r="AD165" s="92"/>
      <c r="AE165" s="93"/>
      <c r="AF165" s="114">
        <v>54000</v>
      </c>
      <c r="AG165" s="114"/>
      <c r="AH165" s="114"/>
      <c r="AI165" s="114"/>
      <c r="AJ165" s="114"/>
      <c r="AK165" s="114">
        <v>0</v>
      </c>
      <c r="AL165" s="114"/>
      <c r="AM165" s="114"/>
      <c r="AN165" s="114"/>
      <c r="AO165" s="114"/>
      <c r="AP165" s="114">
        <f>IF(ISNUMBER(AF165),AF165,0)+IF(ISNUMBER(AK165),AK165,0)</f>
        <v>54000</v>
      </c>
      <c r="AQ165" s="114"/>
      <c r="AR165" s="114"/>
      <c r="AS165" s="114"/>
      <c r="AT165" s="114"/>
      <c r="AU165" s="114">
        <v>57294</v>
      </c>
      <c r="AV165" s="114"/>
      <c r="AW165" s="114"/>
      <c r="AX165" s="114"/>
      <c r="AY165" s="114"/>
      <c r="AZ165" s="114">
        <v>0</v>
      </c>
      <c r="BA165" s="114"/>
      <c r="BB165" s="114"/>
      <c r="BC165" s="114"/>
      <c r="BD165" s="114"/>
      <c r="BE165" s="114">
        <f>IF(ISNUMBER(AU165),AU165,0)+IF(ISNUMBER(AZ165),AZ165,0)</f>
        <v>57294</v>
      </c>
      <c r="BF165" s="114"/>
      <c r="BG165" s="114"/>
      <c r="BH165" s="114"/>
      <c r="BI165" s="114"/>
    </row>
    <row r="166" spans="1:70" s="6" customFormat="1" ht="14.25" x14ac:dyDescent="0.2">
      <c r="A166" s="86">
        <v>0</v>
      </c>
      <c r="B166" s="84"/>
      <c r="C166" s="84"/>
      <c r="D166" s="112" t="s">
        <v>211</v>
      </c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1"/>
      <c r="Q166" s="110"/>
      <c r="R166" s="110"/>
      <c r="S166" s="110"/>
      <c r="T166" s="110"/>
      <c r="U166" s="110"/>
      <c r="V166" s="112"/>
      <c r="W166" s="100"/>
      <c r="X166" s="100"/>
      <c r="Y166" s="100"/>
      <c r="Z166" s="100"/>
      <c r="AA166" s="100"/>
      <c r="AB166" s="100"/>
      <c r="AC166" s="100"/>
      <c r="AD166" s="100"/>
      <c r="AE166" s="10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>
        <f>IF(ISNUMBER(AF166),AF166,0)+IF(ISNUMBER(AK166),AK166,0)</f>
        <v>0</v>
      </c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>
        <f>IF(ISNUMBER(AU166),AU166,0)+IF(ISNUMBER(AZ166),AZ166,0)</f>
        <v>0</v>
      </c>
      <c r="BF166" s="111"/>
      <c r="BG166" s="111"/>
      <c r="BH166" s="111"/>
      <c r="BI166" s="111"/>
    </row>
    <row r="167" spans="1:70" s="98" customFormat="1" ht="28.5" customHeight="1" x14ac:dyDescent="0.2">
      <c r="A167" s="88">
        <v>1</v>
      </c>
      <c r="B167" s="89"/>
      <c r="C167" s="89"/>
      <c r="D167" s="113" t="s">
        <v>212</v>
      </c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3"/>
      <c r="Q167" s="36" t="s">
        <v>213</v>
      </c>
      <c r="R167" s="36"/>
      <c r="S167" s="36"/>
      <c r="T167" s="36"/>
      <c r="U167" s="36"/>
      <c r="V167" s="113" t="s">
        <v>214</v>
      </c>
      <c r="W167" s="92"/>
      <c r="X167" s="92"/>
      <c r="Y167" s="92"/>
      <c r="Z167" s="92"/>
      <c r="AA167" s="92"/>
      <c r="AB167" s="92"/>
      <c r="AC167" s="92"/>
      <c r="AD167" s="92"/>
      <c r="AE167" s="93"/>
      <c r="AF167" s="114">
        <v>100</v>
      </c>
      <c r="AG167" s="114"/>
      <c r="AH167" s="114"/>
      <c r="AI167" s="114"/>
      <c r="AJ167" s="114"/>
      <c r="AK167" s="114">
        <v>0</v>
      </c>
      <c r="AL167" s="114"/>
      <c r="AM167" s="114"/>
      <c r="AN167" s="114"/>
      <c r="AO167" s="114"/>
      <c r="AP167" s="114">
        <f>IF(ISNUMBER(AF167),AF167,0)+IF(ISNUMBER(AK167),AK167,0)</f>
        <v>100</v>
      </c>
      <c r="AQ167" s="114"/>
      <c r="AR167" s="114"/>
      <c r="AS167" s="114"/>
      <c r="AT167" s="114"/>
      <c r="AU167" s="114">
        <v>100</v>
      </c>
      <c r="AV167" s="114"/>
      <c r="AW167" s="114"/>
      <c r="AX167" s="114"/>
      <c r="AY167" s="114"/>
      <c r="AZ167" s="114">
        <v>0</v>
      </c>
      <c r="BA167" s="114"/>
      <c r="BB167" s="114"/>
      <c r="BC167" s="114"/>
      <c r="BD167" s="114"/>
      <c r="BE167" s="114">
        <f>IF(ISNUMBER(AU167),AU167,0)+IF(ISNUMBER(AZ167),AZ167,0)</f>
        <v>100</v>
      </c>
      <c r="BF167" s="114"/>
      <c r="BG167" s="114"/>
      <c r="BH167" s="114"/>
      <c r="BI167" s="114"/>
    </row>
    <row r="168" spans="1:70" s="98" customFormat="1" ht="30" customHeight="1" x14ac:dyDescent="0.2">
      <c r="A168" s="88">
        <v>2</v>
      </c>
      <c r="B168" s="89"/>
      <c r="C168" s="89"/>
      <c r="D168" s="113" t="s">
        <v>215</v>
      </c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3"/>
      <c r="Q168" s="36" t="s">
        <v>213</v>
      </c>
      <c r="R168" s="36"/>
      <c r="S168" s="36"/>
      <c r="T168" s="36"/>
      <c r="U168" s="36"/>
      <c r="V168" s="113" t="s">
        <v>214</v>
      </c>
      <c r="W168" s="92"/>
      <c r="X168" s="92"/>
      <c r="Y168" s="92"/>
      <c r="Z168" s="92"/>
      <c r="AA168" s="92"/>
      <c r="AB168" s="92"/>
      <c r="AC168" s="92"/>
      <c r="AD168" s="92"/>
      <c r="AE168" s="93"/>
      <c r="AF168" s="114">
        <v>100</v>
      </c>
      <c r="AG168" s="114"/>
      <c r="AH168" s="114"/>
      <c r="AI168" s="114"/>
      <c r="AJ168" s="114"/>
      <c r="AK168" s="114">
        <v>0</v>
      </c>
      <c r="AL168" s="114"/>
      <c r="AM168" s="114"/>
      <c r="AN168" s="114"/>
      <c r="AO168" s="114"/>
      <c r="AP168" s="114">
        <f>IF(ISNUMBER(AF168),AF168,0)+IF(ISNUMBER(AK168),AK168,0)</f>
        <v>100</v>
      </c>
      <c r="AQ168" s="114"/>
      <c r="AR168" s="114"/>
      <c r="AS168" s="114"/>
      <c r="AT168" s="114"/>
      <c r="AU168" s="114">
        <v>100</v>
      </c>
      <c r="AV168" s="114"/>
      <c r="AW168" s="114"/>
      <c r="AX168" s="114"/>
      <c r="AY168" s="114"/>
      <c r="AZ168" s="114">
        <v>0</v>
      </c>
      <c r="BA168" s="114"/>
      <c r="BB168" s="114"/>
      <c r="BC168" s="114"/>
      <c r="BD168" s="114"/>
      <c r="BE168" s="114">
        <f>IF(ISNUMBER(AU168),AU168,0)+IF(ISNUMBER(AZ168),AZ168,0)</f>
        <v>100</v>
      </c>
      <c r="BF168" s="114"/>
      <c r="BG168" s="114"/>
      <c r="BH168" s="114"/>
      <c r="BI168" s="114"/>
    </row>
    <row r="169" spans="1:70" s="98" customFormat="1" ht="30" customHeight="1" x14ac:dyDescent="0.2">
      <c r="A169" s="88">
        <v>3</v>
      </c>
      <c r="B169" s="89"/>
      <c r="C169" s="89"/>
      <c r="D169" s="113" t="s">
        <v>216</v>
      </c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3"/>
      <c r="Q169" s="36" t="s">
        <v>213</v>
      </c>
      <c r="R169" s="36"/>
      <c r="S169" s="36"/>
      <c r="T169" s="36"/>
      <c r="U169" s="36"/>
      <c r="V169" s="113" t="s">
        <v>214</v>
      </c>
      <c r="W169" s="92"/>
      <c r="X169" s="92"/>
      <c r="Y169" s="92"/>
      <c r="Z169" s="92"/>
      <c r="AA169" s="92"/>
      <c r="AB169" s="92"/>
      <c r="AC169" s="92"/>
      <c r="AD169" s="92"/>
      <c r="AE169" s="93"/>
      <c r="AF169" s="114">
        <v>100</v>
      </c>
      <c r="AG169" s="114"/>
      <c r="AH169" s="114"/>
      <c r="AI169" s="114"/>
      <c r="AJ169" s="114"/>
      <c r="AK169" s="114">
        <v>0</v>
      </c>
      <c r="AL169" s="114"/>
      <c r="AM169" s="114"/>
      <c r="AN169" s="114"/>
      <c r="AO169" s="114"/>
      <c r="AP169" s="114">
        <f>IF(ISNUMBER(AF169),AF169,0)+IF(ISNUMBER(AK169),AK169,0)</f>
        <v>100</v>
      </c>
      <c r="AQ169" s="114"/>
      <c r="AR169" s="114"/>
      <c r="AS169" s="114"/>
      <c r="AT169" s="114"/>
      <c r="AU169" s="114">
        <v>100</v>
      </c>
      <c r="AV169" s="114"/>
      <c r="AW169" s="114"/>
      <c r="AX169" s="114"/>
      <c r="AY169" s="114"/>
      <c r="AZ169" s="114">
        <v>0</v>
      </c>
      <c r="BA169" s="114"/>
      <c r="BB169" s="114"/>
      <c r="BC169" s="114"/>
      <c r="BD169" s="114"/>
      <c r="BE169" s="114">
        <f>IF(ISNUMBER(AU169),AU169,0)+IF(ISNUMBER(AZ169),AZ169,0)</f>
        <v>100</v>
      </c>
      <c r="BF169" s="114"/>
      <c r="BG169" s="114"/>
      <c r="BH169" s="114"/>
      <c r="BI169" s="114"/>
    </row>
    <row r="170" spans="1:70" s="98" customFormat="1" ht="30" customHeight="1" x14ac:dyDescent="0.2">
      <c r="A170" s="88">
        <v>4</v>
      </c>
      <c r="B170" s="89"/>
      <c r="C170" s="89"/>
      <c r="D170" s="113" t="s">
        <v>217</v>
      </c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3"/>
      <c r="Q170" s="36" t="s">
        <v>213</v>
      </c>
      <c r="R170" s="36"/>
      <c r="S170" s="36"/>
      <c r="T170" s="36"/>
      <c r="U170" s="36"/>
      <c r="V170" s="113" t="s">
        <v>214</v>
      </c>
      <c r="W170" s="92"/>
      <c r="X170" s="92"/>
      <c r="Y170" s="92"/>
      <c r="Z170" s="92"/>
      <c r="AA170" s="92"/>
      <c r="AB170" s="92"/>
      <c r="AC170" s="92"/>
      <c r="AD170" s="92"/>
      <c r="AE170" s="93"/>
      <c r="AF170" s="114">
        <v>100</v>
      </c>
      <c r="AG170" s="114"/>
      <c r="AH170" s="114"/>
      <c r="AI170" s="114"/>
      <c r="AJ170" s="114"/>
      <c r="AK170" s="114">
        <v>0</v>
      </c>
      <c r="AL170" s="114"/>
      <c r="AM170" s="114"/>
      <c r="AN170" s="114"/>
      <c r="AO170" s="114"/>
      <c r="AP170" s="114">
        <f>IF(ISNUMBER(AF170),AF170,0)+IF(ISNUMBER(AK170),AK170,0)</f>
        <v>100</v>
      </c>
      <c r="AQ170" s="114"/>
      <c r="AR170" s="114"/>
      <c r="AS170" s="114"/>
      <c r="AT170" s="114"/>
      <c r="AU170" s="114">
        <v>100</v>
      </c>
      <c r="AV170" s="114"/>
      <c r="AW170" s="114"/>
      <c r="AX170" s="114"/>
      <c r="AY170" s="114"/>
      <c r="AZ170" s="114">
        <v>0</v>
      </c>
      <c r="BA170" s="114"/>
      <c r="BB170" s="114"/>
      <c r="BC170" s="114"/>
      <c r="BD170" s="114"/>
      <c r="BE170" s="114">
        <f>IF(ISNUMBER(AU170),AU170,0)+IF(ISNUMBER(AZ170),AZ170,0)</f>
        <v>100</v>
      </c>
      <c r="BF170" s="114"/>
      <c r="BG170" s="114"/>
      <c r="BH170" s="114"/>
      <c r="BI170" s="114"/>
    </row>
    <row r="171" spans="1:70" s="98" customFormat="1" ht="60" customHeight="1" x14ac:dyDescent="0.2">
      <c r="A171" s="88">
        <v>5</v>
      </c>
      <c r="B171" s="89"/>
      <c r="C171" s="89"/>
      <c r="D171" s="113" t="s">
        <v>218</v>
      </c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3"/>
      <c r="Q171" s="36" t="s">
        <v>213</v>
      </c>
      <c r="R171" s="36"/>
      <c r="S171" s="36"/>
      <c r="T171" s="36"/>
      <c r="U171" s="36"/>
      <c r="V171" s="113" t="s">
        <v>214</v>
      </c>
      <c r="W171" s="92"/>
      <c r="X171" s="92"/>
      <c r="Y171" s="92"/>
      <c r="Z171" s="92"/>
      <c r="AA171" s="92"/>
      <c r="AB171" s="92"/>
      <c r="AC171" s="92"/>
      <c r="AD171" s="92"/>
      <c r="AE171" s="93"/>
      <c r="AF171" s="114">
        <v>100</v>
      </c>
      <c r="AG171" s="114"/>
      <c r="AH171" s="114"/>
      <c r="AI171" s="114"/>
      <c r="AJ171" s="114"/>
      <c r="AK171" s="114">
        <v>0</v>
      </c>
      <c r="AL171" s="114"/>
      <c r="AM171" s="114"/>
      <c r="AN171" s="114"/>
      <c r="AO171" s="114"/>
      <c r="AP171" s="114">
        <f>IF(ISNUMBER(AF171),AF171,0)+IF(ISNUMBER(AK171),AK171,0)</f>
        <v>100</v>
      </c>
      <c r="AQ171" s="114"/>
      <c r="AR171" s="114"/>
      <c r="AS171" s="114"/>
      <c r="AT171" s="114"/>
      <c r="AU171" s="114">
        <v>100</v>
      </c>
      <c r="AV171" s="114"/>
      <c r="AW171" s="114"/>
      <c r="AX171" s="114"/>
      <c r="AY171" s="114"/>
      <c r="AZ171" s="114">
        <v>0</v>
      </c>
      <c r="BA171" s="114"/>
      <c r="BB171" s="114"/>
      <c r="BC171" s="114"/>
      <c r="BD171" s="114"/>
      <c r="BE171" s="114">
        <f>IF(ISNUMBER(AU171),AU171,0)+IF(ISNUMBER(AZ171),AZ171,0)</f>
        <v>100</v>
      </c>
      <c r="BF171" s="114"/>
      <c r="BG171" s="114"/>
      <c r="BH171" s="114"/>
      <c r="BI171" s="114"/>
    </row>
    <row r="172" spans="1:70" s="98" customFormat="1" ht="30" customHeight="1" x14ac:dyDescent="0.2">
      <c r="A172" s="88">
        <v>6</v>
      </c>
      <c r="B172" s="89"/>
      <c r="C172" s="89"/>
      <c r="D172" s="113" t="s">
        <v>219</v>
      </c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3"/>
      <c r="Q172" s="36" t="s">
        <v>213</v>
      </c>
      <c r="R172" s="36"/>
      <c r="S172" s="36"/>
      <c r="T172" s="36"/>
      <c r="U172" s="36"/>
      <c r="V172" s="113" t="s">
        <v>214</v>
      </c>
      <c r="W172" s="92"/>
      <c r="X172" s="92"/>
      <c r="Y172" s="92"/>
      <c r="Z172" s="92"/>
      <c r="AA172" s="92"/>
      <c r="AB172" s="92"/>
      <c r="AC172" s="92"/>
      <c r="AD172" s="92"/>
      <c r="AE172" s="93"/>
      <c r="AF172" s="114">
        <v>100</v>
      </c>
      <c r="AG172" s="114"/>
      <c r="AH172" s="114"/>
      <c r="AI172" s="114"/>
      <c r="AJ172" s="114"/>
      <c r="AK172" s="114">
        <v>0</v>
      </c>
      <c r="AL172" s="114"/>
      <c r="AM172" s="114"/>
      <c r="AN172" s="114"/>
      <c r="AO172" s="114"/>
      <c r="AP172" s="114">
        <f>IF(ISNUMBER(AF172),AF172,0)+IF(ISNUMBER(AK172),AK172,0)</f>
        <v>100</v>
      </c>
      <c r="AQ172" s="114"/>
      <c r="AR172" s="114"/>
      <c r="AS172" s="114"/>
      <c r="AT172" s="114"/>
      <c r="AU172" s="114">
        <v>100</v>
      </c>
      <c r="AV172" s="114"/>
      <c r="AW172" s="114"/>
      <c r="AX172" s="114"/>
      <c r="AY172" s="114"/>
      <c r="AZ172" s="114">
        <v>0</v>
      </c>
      <c r="BA172" s="114"/>
      <c r="BB172" s="114"/>
      <c r="BC172" s="114"/>
      <c r="BD172" s="114"/>
      <c r="BE172" s="114">
        <f>IF(ISNUMBER(AU172),AU172,0)+IF(ISNUMBER(AZ172),AZ172,0)</f>
        <v>100</v>
      </c>
      <c r="BF172" s="114"/>
      <c r="BG172" s="114"/>
      <c r="BH172" s="114"/>
      <c r="BI172" s="114"/>
    </row>
    <row r="174" spans="1:70" ht="14.25" customHeight="1" x14ac:dyDescent="0.2">
      <c r="A174" s="42" t="s">
        <v>124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</row>
    <row r="175" spans="1:70" ht="15" customHeight="1" x14ac:dyDescent="0.2">
      <c r="A175" s="53" t="s">
        <v>239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</row>
    <row r="176" spans="1:70" ht="12.95" customHeight="1" x14ac:dyDescent="0.2">
      <c r="A176" s="60" t="s">
        <v>19</v>
      </c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2"/>
      <c r="U176" s="36" t="s">
        <v>240</v>
      </c>
      <c r="V176" s="36"/>
      <c r="W176" s="36"/>
      <c r="X176" s="36"/>
      <c r="Y176" s="36"/>
      <c r="Z176" s="36"/>
      <c r="AA176" s="36"/>
      <c r="AB176" s="36"/>
      <c r="AC176" s="36"/>
      <c r="AD176" s="36"/>
      <c r="AE176" s="36" t="s">
        <v>243</v>
      </c>
      <c r="AF176" s="36"/>
      <c r="AG176" s="36"/>
      <c r="AH176" s="36"/>
      <c r="AI176" s="36"/>
      <c r="AJ176" s="36"/>
      <c r="AK176" s="36"/>
      <c r="AL176" s="36"/>
      <c r="AM176" s="36"/>
      <c r="AN176" s="36"/>
      <c r="AO176" s="36" t="s">
        <v>250</v>
      </c>
      <c r="AP176" s="36"/>
      <c r="AQ176" s="36"/>
      <c r="AR176" s="36"/>
      <c r="AS176" s="36"/>
      <c r="AT176" s="36"/>
      <c r="AU176" s="36"/>
      <c r="AV176" s="36"/>
      <c r="AW176" s="36"/>
      <c r="AX176" s="36"/>
      <c r="AY176" s="36" t="s">
        <v>261</v>
      </c>
      <c r="AZ176" s="36"/>
      <c r="BA176" s="36"/>
      <c r="BB176" s="36"/>
      <c r="BC176" s="36"/>
      <c r="BD176" s="36"/>
      <c r="BE176" s="36"/>
      <c r="BF176" s="36"/>
      <c r="BG176" s="36"/>
      <c r="BH176" s="36"/>
      <c r="BI176" s="36" t="s">
        <v>266</v>
      </c>
      <c r="BJ176" s="36"/>
      <c r="BK176" s="36"/>
      <c r="BL176" s="36"/>
      <c r="BM176" s="36"/>
      <c r="BN176" s="36"/>
      <c r="BO176" s="36"/>
      <c r="BP176" s="36"/>
      <c r="BQ176" s="36"/>
      <c r="BR176" s="36"/>
    </row>
    <row r="177" spans="1:79" ht="30" customHeight="1" x14ac:dyDescent="0.2">
      <c r="A177" s="63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5"/>
      <c r="U177" s="36" t="s">
        <v>4</v>
      </c>
      <c r="V177" s="36"/>
      <c r="W177" s="36"/>
      <c r="X177" s="36"/>
      <c r="Y177" s="36"/>
      <c r="Z177" s="36" t="s">
        <v>3</v>
      </c>
      <c r="AA177" s="36"/>
      <c r="AB177" s="36"/>
      <c r="AC177" s="36"/>
      <c r="AD177" s="36"/>
      <c r="AE177" s="36" t="s">
        <v>4</v>
      </c>
      <c r="AF177" s="36"/>
      <c r="AG177" s="36"/>
      <c r="AH177" s="36"/>
      <c r="AI177" s="36"/>
      <c r="AJ177" s="36" t="s">
        <v>3</v>
      </c>
      <c r="AK177" s="36"/>
      <c r="AL177" s="36"/>
      <c r="AM177" s="36"/>
      <c r="AN177" s="36"/>
      <c r="AO177" s="36" t="s">
        <v>4</v>
      </c>
      <c r="AP177" s="36"/>
      <c r="AQ177" s="36"/>
      <c r="AR177" s="36"/>
      <c r="AS177" s="36"/>
      <c r="AT177" s="36" t="s">
        <v>3</v>
      </c>
      <c r="AU177" s="36"/>
      <c r="AV177" s="36"/>
      <c r="AW177" s="36"/>
      <c r="AX177" s="36"/>
      <c r="AY177" s="36" t="s">
        <v>4</v>
      </c>
      <c r="AZ177" s="36"/>
      <c r="BA177" s="36"/>
      <c r="BB177" s="36"/>
      <c r="BC177" s="36"/>
      <c r="BD177" s="36" t="s">
        <v>3</v>
      </c>
      <c r="BE177" s="36"/>
      <c r="BF177" s="36"/>
      <c r="BG177" s="36"/>
      <c r="BH177" s="36"/>
      <c r="BI177" s="36" t="s">
        <v>4</v>
      </c>
      <c r="BJ177" s="36"/>
      <c r="BK177" s="36"/>
      <c r="BL177" s="36"/>
      <c r="BM177" s="36"/>
      <c r="BN177" s="36" t="s">
        <v>3</v>
      </c>
      <c r="BO177" s="36"/>
      <c r="BP177" s="36"/>
      <c r="BQ177" s="36"/>
      <c r="BR177" s="36"/>
    </row>
    <row r="178" spans="1:79" ht="15" customHeight="1" x14ac:dyDescent="0.2">
      <c r="A178" s="30">
        <v>1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2"/>
      <c r="U178" s="36">
        <v>2</v>
      </c>
      <c r="V178" s="36"/>
      <c r="W178" s="36"/>
      <c r="X178" s="36"/>
      <c r="Y178" s="36"/>
      <c r="Z178" s="36">
        <v>3</v>
      </c>
      <c r="AA178" s="36"/>
      <c r="AB178" s="36"/>
      <c r="AC178" s="36"/>
      <c r="AD178" s="36"/>
      <c r="AE178" s="36">
        <v>4</v>
      </c>
      <c r="AF178" s="36"/>
      <c r="AG178" s="36"/>
      <c r="AH178" s="36"/>
      <c r="AI178" s="36"/>
      <c r="AJ178" s="36">
        <v>5</v>
      </c>
      <c r="AK178" s="36"/>
      <c r="AL178" s="36"/>
      <c r="AM178" s="36"/>
      <c r="AN178" s="36"/>
      <c r="AO178" s="36">
        <v>6</v>
      </c>
      <c r="AP178" s="36"/>
      <c r="AQ178" s="36"/>
      <c r="AR178" s="36"/>
      <c r="AS178" s="36"/>
      <c r="AT178" s="36">
        <v>7</v>
      </c>
      <c r="AU178" s="36"/>
      <c r="AV178" s="36"/>
      <c r="AW178" s="36"/>
      <c r="AX178" s="36"/>
      <c r="AY178" s="36">
        <v>8</v>
      </c>
      <c r="AZ178" s="36"/>
      <c r="BA178" s="36"/>
      <c r="BB178" s="36"/>
      <c r="BC178" s="36"/>
      <c r="BD178" s="36">
        <v>9</v>
      </c>
      <c r="BE178" s="36"/>
      <c r="BF178" s="36"/>
      <c r="BG178" s="36"/>
      <c r="BH178" s="36"/>
      <c r="BI178" s="36">
        <v>10</v>
      </c>
      <c r="BJ178" s="36"/>
      <c r="BK178" s="36"/>
      <c r="BL178" s="36"/>
      <c r="BM178" s="36"/>
      <c r="BN178" s="36">
        <v>11</v>
      </c>
      <c r="BO178" s="36"/>
      <c r="BP178" s="36"/>
      <c r="BQ178" s="36"/>
      <c r="BR178" s="36"/>
    </row>
    <row r="179" spans="1:79" s="1" customFormat="1" ht="15.75" hidden="1" customHeight="1" x14ac:dyDescent="0.2">
      <c r="A179" s="33" t="s">
        <v>57</v>
      </c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5"/>
      <c r="U179" s="38" t="s">
        <v>65</v>
      </c>
      <c r="V179" s="38"/>
      <c r="W179" s="38"/>
      <c r="X179" s="38"/>
      <c r="Y179" s="38"/>
      <c r="Z179" s="37" t="s">
        <v>66</v>
      </c>
      <c r="AA179" s="37"/>
      <c r="AB179" s="37"/>
      <c r="AC179" s="37"/>
      <c r="AD179" s="37"/>
      <c r="AE179" s="38" t="s">
        <v>67</v>
      </c>
      <c r="AF179" s="38"/>
      <c r="AG179" s="38"/>
      <c r="AH179" s="38"/>
      <c r="AI179" s="38"/>
      <c r="AJ179" s="37" t="s">
        <v>68</v>
      </c>
      <c r="AK179" s="37"/>
      <c r="AL179" s="37"/>
      <c r="AM179" s="37"/>
      <c r="AN179" s="37"/>
      <c r="AO179" s="38" t="s">
        <v>58</v>
      </c>
      <c r="AP179" s="38"/>
      <c r="AQ179" s="38"/>
      <c r="AR179" s="38"/>
      <c r="AS179" s="38"/>
      <c r="AT179" s="37" t="s">
        <v>59</v>
      </c>
      <c r="AU179" s="37"/>
      <c r="AV179" s="37"/>
      <c r="AW179" s="37"/>
      <c r="AX179" s="37"/>
      <c r="AY179" s="38" t="s">
        <v>60</v>
      </c>
      <c r="AZ179" s="38"/>
      <c r="BA179" s="38"/>
      <c r="BB179" s="38"/>
      <c r="BC179" s="38"/>
      <c r="BD179" s="37" t="s">
        <v>61</v>
      </c>
      <c r="BE179" s="37"/>
      <c r="BF179" s="37"/>
      <c r="BG179" s="37"/>
      <c r="BH179" s="37"/>
      <c r="BI179" s="38" t="s">
        <v>62</v>
      </c>
      <c r="BJ179" s="38"/>
      <c r="BK179" s="38"/>
      <c r="BL179" s="38"/>
      <c r="BM179" s="38"/>
      <c r="BN179" s="37" t="s">
        <v>63</v>
      </c>
      <c r="BO179" s="37"/>
      <c r="BP179" s="37"/>
      <c r="BQ179" s="37"/>
      <c r="BR179" s="37"/>
      <c r="CA179" t="s">
        <v>41</v>
      </c>
    </row>
    <row r="180" spans="1:79" s="6" customFormat="1" ht="12.75" customHeight="1" x14ac:dyDescent="0.2">
      <c r="A180" s="86" t="s">
        <v>147</v>
      </c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5"/>
      <c r="U180" s="115"/>
      <c r="V180" s="115"/>
      <c r="W180" s="115"/>
      <c r="X180" s="115"/>
      <c r="Y180" s="115"/>
      <c r="Z180" s="115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115"/>
      <c r="AN180" s="115"/>
      <c r="AO180" s="115"/>
      <c r="AP180" s="115"/>
      <c r="AQ180" s="115"/>
      <c r="AR180" s="115"/>
      <c r="AS180" s="115"/>
      <c r="AT180" s="115"/>
      <c r="AU180" s="115"/>
      <c r="AV180" s="115"/>
      <c r="AW180" s="115"/>
      <c r="AX180" s="115"/>
      <c r="AY180" s="115"/>
      <c r="AZ180" s="115"/>
      <c r="BA180" s="115"/>
      <c r="BB180" s="115"/>
      <c r="BC180" s="115"/>
      <c r="BD180" s="115"/>
      <c r="BE180" s="115"/>
      <c r="BF180" s="115"/>
      <c r="BG180" s="115"/>
      <c r="BH180" s="115"/>
      <c r="BI180" s="115"/>
      <c r="BJ180" s="115"/>
      <c r="BK180" s="115"/>
      <c r="BL180" s="115"/>
      <c r="BM180" s="115"/>
      <c r="BN180" s="115"/>
      <c r="BO180" s="115"/>
      <c r="BP180" s="115"/>
      <c r="BQ180" s="115"/>
      <c r="BR180" s="115"/>
      <c r="CA180" s="6" t="s">
        <v>42</v>
      </c>
    </row>
    <row r="181" spans="1:79" s="98" customFormat="1" ht="38.25" customHeight="1" x14ac:dyDescent="0.2">
      <c r="A181" s="91" t="s">
        <v>220</v>
      </c>
      <c r="B181" s="92"/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3"/>
      <c r="U181" s="116" t="s">
        <v>173</v>
      </c>
      <c r="V181" s="116"/>
      <c r="W181" s="116"/>
      <c r="X181" s="116"/>
      <c r="Y181" s="116"/>
      <c r="Z181" s="116"/>
      <c r="AA181" s="116"/>
      <c r="AB181" s="116"/>
      <c r="AC181" s="116"/>
      <c r="AD181" s="116"/>
      <c r="AE181" s="116" t="s">
        <v>173</v>
      </c>
      <c r="AF181" s="116"/>
      <c r="AG181" s="116"/>
      <c r="AH181" s="116"/>
      <c r="AI181" s="116"/>
      <c r="AJ181" s="116"/>
      <c r="AK181" s="116"/>
      <c r="AL181" s="116"/>
      <c r="AM181" s="116"/>
      <c r="AN181" s="116"/>
      <c r="AO181" s="116" t="s">
        <v>173</v>
      </c>
      <c r="AP181" s="116"/>
      <c r="AQ181" s="116"/>
      <c r="AR181" s="116"/>
      <c r="AS181" s="116"/>
      <c r="AT181" s="116"/>
      <c r="AU181" s="116"/>
      <c r="AV181" s="116"/>
      <c r="AW181" s="116"/>
      <c r="AX181" s="116"/>
      <c r="AY181" s="116" t="s">
        <v>173</v>
      </c>
      <c r="AZ181" s="116"/>
      <c r="BA181" s="116"/>
      <c r="BB181" s="116"/>
      <c r="BC181" s="116"/>
      <c r="BD181" s="116"/>
      <c r="BE181" s="116"/>
      <c r="BF181" s="116"/>
      <c r="BG181" s="116"/>
      <c r="BH181" s="116"/>
      <c r="BI181" s="116" t="s">
        <v>173</v>
      </c>
      <c r="BJ181" s="116"/>
      <c r="BK181" s="116"/>
      <c r="BL181" s="116"/>
      <c r="BM181" s="116"/>
      <c r="BN181" s="116"/>
      <c r="BO181" s="116"/>
      <c r="BP181" s="116"/>
      <c r="BQ181" s="116"/>
      <c r="BR181" s="116"/>
    </row>
    <row r="184" spans="1:79" ht="14.25" customHeight="1" x14ac:dyDescent="0.2">
      <c r="A184" s="42" t="s">
        <v>125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</row>
    <row r="185" spans="1:79" ht="15" customHeight="1" x14ac:dyDescent="0.2">
      <c r="A185" s="60" t="s">
        <v>6</v>
      </c>
      <c r="B185" s="61"/>
      <c r="C185" s="61"/>
      <c r="D185" s="60" t="s">
        <v>10</v>
      </c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2"/>
      <c r="W185" s="36" t="s">
        <v>240</v>
      </c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 t="s">
        <v>244</v>
      </c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 t="s">
        <v>255</v>
      </c>
      <c r="AV185" s="36"/>
      <c r="AW185" s="36"/>
      <c r="AX185" s="36"/>
      <c r="AY185" s="36"/>
      <c r="AZ185" s="36"/>
      <c r="BA185" s="36" t="s">
        <v>262</v>
      </c>
      <c r="BB185" s="36"/>
      <c r="BC185" s="36"/>
      <c r="BD185" s="36"/>
      <c r="BE185" s="36"/>
      <c r="BF185" s="36"/>
      <c r="BG185" s="36" t="s">
        <v>271</v>
      </c>
      <c r="BH185" s="36"/>
      <c r="BI185" s="36"/>
      <c r="BJ185" s="36"/>
      <c r="BK185" s="36"/>
      <c r="BL185" s="36"/>
    </row>
    <row r="186" spans="1:79" ht="15" customHeight="1" x14ac:dyDescent="0.2">
      <c r="A186" s="76"/>
      <c r="B186" s="77"/>
      <c r="C186" s="77"/>
      <c r="D186" s="76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8"/>
      <c r="W186" s="36" t="s">
        <v>4</v>
      </c>
      <c r="X186" s="36"/>
      <c r="Y186" s="36"/>
      <c r="Z186" s="36"/>
      <c r="AA186" s="36"/>
      <c r="AB186" s="36"/>
      <c r="AC186" s="36" t="s">
        <v>3</v>
      </c>
      <c r="AD186" s="36"/>
      <c r="AE186" s="36"/>
      <c r="AF186" s="36"/>
      <c r="AG186" s="36"/>
      <c r="AH186" s="36"/>
      <c r="AI186" s="36" t="s">
        <v>4</v>
      </c>
      <c r="AJ186" s="36"/>
      <c r="AK186" s="36"/>
      <c r="AL186" s="36"/>
      <c r="AM186" s="36"/>
      <c r="AN186" s="36"/>
      <c r="AO186" s="36" t="s">
        <v>3</v>
      </c>
      <c r="AP186" s="36"/>
      <c r="AQ186" s="36"/>
      <c r="AR186" s="36"/>
      <c r="AS186" s="36"/>
      <c r="AT186" s="36"/>
      <c r="AU186" s="49" t="s">
        <v>4</v>
      </c>
      <c r="AV186" s="49"/>
      <c r="AW186" s="49"/>
      <c r="AX186" s="49" t="s">
        <v>3</v>
      </c>
      <c r="AY186" s="49"/>
      <c r="AZ186" s="49"/>
      <c r="BA186" s="49" t="s">
        <v>4</v>
      </c>
      <c r="BB186" s="49"/>
      <c r="BC186" s="49"/>
      <c r="BD186" s="49" t="s">
        <v>3</v>
      </c>
      <c r="BE186" s="49"/>
      <c r="BF186" s="49"/>
      <c r="BG186" s="49" t="s">
        <v>4</v>
      </c>
      <c r="BH186" s="49"/>
      <c r="BI186" s="49"/>
      <c r="BJ186" s="49" t="s">
        <v>3</v>
      </c>
      <c r="BK186" s="49"/>
      <c r="BL186" s="49"/>
    </row>
    <row r="187" spans="1:79" ht="57" customHeight="1" x14ac:dyDescent="0.2">
      <c r="A187" s="63"/>
      <c r="B187" s="64"/>
      <c r="C187" s="64"/>
      <c r="D187" s="63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5"/>
      <c r="W187" s="36" t="s">
        <v>12</v>
      </c>
      <c r="X187" s="36"/>
      <c r="Y187" s="36"/>
      <c r="Z187" s="36" t="s">
        <v>11</v>
      </c>
      <c r="AA187" s="36"/>
      <c r="AB187" s="36"/>
      <c r="AC187" s="36" t="s">
        <v>12</v>
      </c>
      <c r="AD187" s="36"/>
      <c r="AE187" s="36"/>
      <c r="AF187" s="36" t="s">
        <v>11</v>
      </c>
      <c r="AG187" s="36"/>
      <c r="AH187" s="36"/>
      <c r="AI187" s="36" t="s">
        <v>12</v>
      </c>
      <c r="AJ187" s="36"/>
      <c r="AK187" s="36"/>
      <c r="AL187" s="36" t="s">
        <v>11</v>
      </c>
      <c r="AM187" s="36"/>
      <c r="AN187" s="36"/>
      <c r="AO187" s="36" t="s">
        <v>12</v>
      </c>
      <c r="AP187" s="36"/>
      <c r="AQ187" s="36"/>
      <c r="AR187" s="36" t="s">
        <v>11</v>
      </c>
      <c r="AS187" s="36"/>
      <c r="AT187" s="36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</row>
    <row r="188" spans="1:79" ht="15" customHeight="1" x14ac:dyDescent="0.2">
      <c r="A188" s="30">
        <v>1</v>
      </c>
      <c r="B188" s="31"/>
      <c r="C188" s="31"/>
      <c r="D188" s="30">
        <v>2</v>
      </c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2"/>
      <c r="W188" s="36">
        <v>3</v>
      </c>
      <c r="X188" s="36"/>
      <c r="Y188" s="36"/>
      <c r="Z188" s="36">
        <v>4</v>
      </c>
      <c r="AA188" s="36"/>
      <c r="AB188" s="36"/>
      <c r="AC188" s="36">
        <v>5</v>
      </c>
      <c r="AD188" s="36"/>
      <c r="AE188" s="36"/>
      <c r="AF188" s="36">
        <v>6</v>
      </c>
      <c r="AG188" s="36"/>
      <c r="AH188" s="36"/>
      <c r="AI188" s="36">
        <v>7</v>
      </c>
      <c r="AJ188" s="36"/>
      <c r="AK188" s="36"/>
      <c r="AL188" s="36">
        <v>8</v>
      </c>
      <c r="AM188" s="36"/>
      <c r="AN188" s="36"/>
      <c r="AO188" s="36">
        <v>9</v>
      </c>
      <c r="AP188" s="36"/>
      <c r="AQ188" s="36"/>
      <c r="AR188" s="36">
        <v>10</v>
      </c>
      <c r="AS188" s="36"/>
      <c r="AT188" s="36"/>
      <c r="AU188" s="36">
        <v>11</v>
      </c>
      <c r="AV188" s="36"/>
      <c r="AW188" s="36"/>
      <c r="AX188" s="36">
        <v>12</v>
      </c>
      <c r="AY188" s="36"/>
      <c r="AZ188" s="36"/>
      <c r="BA188" s="36">
        <v>13</v>
      </c>
      <c r="BB188" s="36"/>
      <c r="BC188" s="36"/>
      <c r="BD188" s="36">
        <v>14</v>
      </c>
      <c r="BE188" s="36"/>
      <c r="BF188" s="36"/>
      <c r="BG188" s="36">
        <v>15</v>
      </c>
      <c r="BH188" s="36"/>
      <c r="BI188" s="36"/>
      <c r="BJ188" s="36">
        <v>16</v>
      </c>
      <c r="BK188" s="36"/>
      <c r="BL188" s="36"/>
    </row>
    <row r="189" spans="1:79" s="1" customFormat="1" ht="12.75" hidden="1" customHeight="1" x14ac:dyDescent="0.2">
      <c r="A189" s="33" t="s">
        <v>69</v>
      </c>
      <c r="B189" s="34"/>
      <c r="C189" s="34"/>
      <c r="D189" s="33" t="s">
        <v>57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5"/>
      <c r="W189" s="38" t="s">
        <v>72</v>
      </c>
      <c r="X189" s="38"/>
      <c r="Y189" s="38"/>
      <c r="Z189" s="38" t="s">
        <v>73</v>
      </c>
      <c r="AA189" s="38"/>
      <c r="AB189" s="38"/>
      <c r="AC189" s="37" t="s">
        <v>74</v>
      </c>
      <c r="AD189" s="37"/>
      <c r="AE189" s="37"/>
      <c r="AF189" s="37" t="s">
        <v>75</v>
      </c>
      <c r="AG189" s="37"/>
      <c r="AH189" s="37"/>
      <c r="AI189" s="38" t="s">
        <v>76</v>
      </c>
      <c r="AJ189" s="38"/>
      <c r="AK189" s="38"/>
      <c r="AL189" s="38" t="s">
        <v>77</v>
      </c>
      <c r="AM189" s="38"/>
      <c r="AN189" s="38"/>
      <c r="AO189" s="37" t="s">
        <v>104</v>
      </c>
      <c r="AP189" s="37"/>
      <c r="AQ189" s="37"/>
      <c r="AR189" s="37" t="s">
        <v>78</v>
      </c>
      <c r="AS189" s="37"/>
      <c r="AT189" s="37"/>
      <c r="AU189" s="38" t="s">
        <v>105</v>
      </c>
      <c r="AV189" s="38"/>
      <c r="AW189" s="38"/>
      <c r="AX189" s="37" t="s">
        <v>106</v>
      </c>
      <c r="AY189" s="37"/>
      <c r="AZ189" s="37"/>
      <c r="BA189" s="38" t="s">
        <v>107</v>
      </c>
      <c r="BB189" s="38"/>
      <c r="BC189" s="38"/>
      <c r="BD189" s="37" t="s">
        <v>108</v>
      </c>
      <c r="BE189" s="37"/>
      <c r="BF189" s="37"/>
      <c r="BG189" s="38" t="s">
        <v>109</v>
      </c>
      <c r="BH189" s="38"/>
      <c r="BI189" s="38"/>
      <c r="BJ189" s="37" t="s">
        <v>110</v>
      </c>
      <c r="BK189" s="37"/>
      <c r="BL189" s="37"/>
      <c r="CA189" s="1" t="s">
        <v>103</v>
      </c>
    </row>
    <row r="190" spans="1:79" s="6" customFormat="1" ht="12.75" customHeight="1" x14ac:dyDescent="0.2">
      <c r="A190" s="86">
        <v>1</v>
      </c>
      <c r="B190" s="84"/>
      <c r="C190" s="84"/>
      <c r="D190" s="99" t="s">
        <v>221</v>
      </c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CA190" s="6" t="s">
        <v>43</v>
      </c>
    </row>
    <row r="191" spans="1:79" s="98" customFormat="1" ht="25.5" customHeight="1" x14ac:dyDescent="0.2">
      <c r="A191" s="88">
        <v>2</v>
      </c>
      <c r="B191" s="89"/>
      <c r="C191" s="89"/>
      <c r="D191" s="91" t="s">
        <v>222</v>
      </c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3"/>
      <c r="W191" s="114" t="s">
        <v>173</v>
      </c>
      <c r="X191" s="114"/>
      <c r="Y191" s="114"/>
      <c r="Z191" s="114" t="s">
        <v>173</v>
      </c>
      <c r="AA191" s="114"/>
      <c r="AB191" s="114"/>
      <c r="AC191" s="114"/>
      <c r="AD191" s="114"/>
      <c r="AE191" s="114"/>
      <c r="AF191" s="114"/>
      <c r="AG191" s="114"/>
      <c r="AH191" s="114"/>
      <c r="AI191" s="114" t="s">
        <v>173</v>
      </c>
      <c r="AJ191" s="114"/>
      <c r="AK191" s="114"/>
      <c r="AL191" s="114" t="s">
        <v>173</v>
      </c>
      <c r="AM191" s="114"/>
      <c r="AN191" s="114"/>
      <c r="AO191" s="114"/>
      <c r="AP191" s="114"/>
      <c r="AQ191" s="114"/>
      <c r="AR191" s="114"/>
      <c r="AS191" s="114"/>
      <c r="AT191" s="114"/>
      <c r="AU191" s="114" t="s">
        <v>173</v>
      </c>
      <c r="AV191" s="114"/>
      <c r="AW191" s="114"/>
      <c r="AX191" s="114"/>
      <c r="AY191" s="114"/>
      <c r="AZ191" s="114"/>
      <c r="BA191" s="114" t="s">
        <v>173</v>
      </c>
      <c r="BB191" s="114"/>
      <c r="BC191" s="114"/>
      <c r="BD191" s="114"/>
      <c r="BE191" s="114"/>
      <c r="BF191" s="114"/>
      <c r="BG191" s="114" t="s">
        <v>173</v>
      </c>
      <c r="BH191" s="114"/>
      <c r="BI191" s="114"/>
      <c r="BJ191" s="114"/>
      <c r="BK191" s="114"/>
      <c r="BL191" s="114"/>
    </row>
    <row r="194" spans="1:79" ht="14.25" customHeight="1" x14ac:dyDescent="0.2">
      <c r="A194" s="42" t="s">
        <v>153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</row>
    <row r="195" spans="1:79" ht="14.25" customHeight="1" x14ac:dyDescent="0.2">
      <c r="A195" s="42" t="s">
        <v>256</v>
      </c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</row>
    <row r="196" spans="1:79" ht="15" customHeight="1" x14ac:dyDescent="0.2">
      <c r="A196" s="40" t="s">
        <v>239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</row>
    <row r="197" spans="1:79" ht="15" customHeight="1" x14ac:dyDescent="0.2">
      <c r="A197" s="36" t="s">
        <v>6</v>
      </c>
      <c r="B197" s="36"/>
      <c r="C197" s="36"/>
      <c r="D197" s="36"/>
      <c r="E197" s="36"/>
      <c r="F197" s="36"/>
      <c r="G197" s="36" t="s">
        <v>126</v>
      </c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 t="s">
        <v>13</v>
      </c>
      <c r="U197" s="36"/>
      <c r="V197" s="36"/>
      <c r="W197" s="36"/>
      <c r="X197" s="36"/>
      <c r="Y197" s="36"/>
      <c r="Z197" s="36"/>
      <c r="AA197" s="30" t="s">
        <v>240</v>
      </c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5"/>
      <c r="AP197" s="30" t="s">
        <v>243</v>
      </c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2"/>
      <c r="BE197" s="30" t="s">
        <v>250</v>
      </c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2"/>
    </row>
    <row r="198" spans="1:79" ht="32.1" customHeight="1" x14ac:dyDescent="0.2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 t="s">
        <v>4</v>
      </c>
      <c r="AB198" s="36"/>
      <c r="AC198" s="36"/>
      <c r="AD198" s="36"/>
      <c r="AE198" s="36"/>
      <c r="AF198" s="36" t="s">
        <v>3</v>
      </c>
      <c r="AG198" s="36"/>
      <c r="AH198" s="36"/>
      <c r="AI198" s="36"/>
      <c r="AJ198" s="36"/>
      <c r="AK198" s="36" t="s">
        <v>89</v>
      </c>
      <c r="AL198" s="36"/>
      <c r="AM198" s="36"/>
      <c r="AN198" s="36"/>
      <c r="AO198" s="36"/>
      <c r="AP198" s="36" t="s">
        <v>4</v>
      </c>
      <c r="AQ198" s="36"/>
      <c r="AR198" s="36"/>
      <c r="AS198" s="36"/>
      <c r="AT198" s="36"/>
      <c r="AU198" s="36" t="s">
        <v>3</v>
      </c>
      <c r="AV198" s="36"/>
      <c r="AW198" s="36"/>
      <c r="AX198" s="36"/>
      <c r="AY198" s="36"/>
      <c r="AZ198" s="36" t="s">
        <v>96</v>
      </c>
      <c r="BA198" s="36"/>
      <c r="BB198" s="36"/>
      <c r="BC198" s="36"/>
      <c r="BD198" s="36"/>
      <c r="BE198" s="36" t="s">
        <v>4</v>
      </c>
      <c r="BF198" s="36"/>
      <c r="BG198" s="36"/>
      <c r="BH198" s="36"/>
      <c r="BI198" s="36"/>
      <c r="BJ198" s="36" t="s">
        <v>3</v>
      </c>
      <c r="BK198" s="36"/>
      <c r="BL198" s="36"/>
      <c r="BM198" s="36"/>
      <c r="BN198" s="36"/>
      <c r="BO198" s="36" t="s">
        <v>127</v>
      </c>
      <c r="BP198" s="36"/>
      <c r="BQ198" s="36"/>
      <c r="BR198" s="36"/>
      <c r="BS198" s="36"/>
    </row>
    <row r="199" spans="1:79" ht="15" customHeight="1" x14ac:dyDescent="0.2">
      <c r="A199" s="36">
        <v>1</v>
      </c>
      <c r="B199" s="36"/>
      <c r="C199" s="36"/>
      <c r="D199" s="36"/>
      <c r="E199" s="36"/>
      <c r="F199" s="36"/>
      <c r="G199" s="36">
        <v>2</v>
      </c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>
        <v>3</v>
      </c>
      <c r="U199" s="36"/>
      <c r="V199" s="36"/>
      <c r="W199" s="36"/>
      <c r="X199" s="36"/>
      <c r="Y199" s="36"/>
      <c r="Z199" s="36"/>
      <c r="AA199" s="36">
        <v>4</v>
      </c>
      <c r="AB199" s="36"/>
      <c r="AC199" s="36"/>
      <c r="AD199" s="36"/>
      <c r="AE199" s="36"/>
      <c r="AF199" s="36">
        <v>5</v>
      </c>
      <c r="AG199" s="36"/>
      <c r="AH199" s="36"/>
      <c r="AI199" s="36"/>
      <c r="AJ199" s="36"/>
      <c r="AK199" s="36">
        <v>6</v>
      </c>
      <c r="AL199" s="36"/>
      <c r="AM199" s="36"/>
      <c r="AN199" s="36"/>
      <c r="AO199" s="36"/>
      <c r="AP199" s="36">
        <v>7</v>
      </c>
      <c r="AQ199" s="36"/>
      <c r="AR199" s="36"/>
      <c r="AS199" s="36"/>
      <c r="AT199" s="36"/>
      <c r="AU199" s="36">
        <v>8</v>
      </c>
      <c r="AV199" s="36"/>
      <c r="AW199" s="36"/>
      <c r="AX199" s="36"/>
      <c r="AY199" s="36"/>
      <c r="AZ199" s="36">
        <v>9</v>
      </c>
      <c r="BA199" s="36"/>
      <c r="BB199" s="36"/>
      <c r="BC199" s="36"/>
      <c r="BD199" s="36"/>
      <c r="BE199" s="36">
        <v>10</v>
      </c>
      <c r="BF199" s="36"/>
      <c r="BG199" s="36"/>
      <c r="BH199" s="36"/>
      <c r="BI199" s="36"/>
      <c r="BJ199" s="36">
        <v>11</v>
      </c>
      <c r="BK199" s="36"/>
      <c r="BL199" s="36"/>
      <c r="BM199" s="36"/>
      <c r="BN199" s="36"/>
      <c r="BO199" s="36">
        <v>12</v>
      </c>
      <c r="BP199" s="36"/>
      <c r="BQ199" s="36"/>
      <c r="BR199" s="36"/>
      <c r="BS199" s="36"/>
    </row>
    <row r="200" spans="1:79" s="1" customFormat="1" ht="15" hidden="1" customHeight="1" x14ac:dyDescent="0.2">
      <c r="A200" s="38" t="s">
        <v>69</v>
      </c>
      <c r="B200" s="38"/>
      <c r="C200" s="38"/>
      <c r="D200" s="38"/>
      <c r="E200" s="38"/>
      <c r="F200" s="38"/>
      <c r="G200" s="72" t="s">
        <v>57</v>
      </c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 t="s">
        <v>79</v>
      </c>
      <c r="U200" s="72"/>
      <c r="V200" s="72"/>
      <c r="W200" s="72"/>
      <c r="X200" s="72"/>
      <c r="Y200" s="72"/>
      <c r="Z200" s="72"/>
      <c r="AA200" s="37" t="s">
        <v>65</v>
      </c>
      <c r="AB200" s="37"/>
      <c r="AC200" s="37"/>
      <c r="AD200" s="37"/>
      <c r="AE200" s="37"/>
      <c r="AF200" s="37" t="s">
        <v>66</v>
      </c>
      <c r="AG200" s="37"/>
      <c r="AH200" s="37"/>
      <c r="AI200" s="37"/>
      <c r="AJ200" s="37"/>
      <c r="AK200" s="44" t="s">
        <v>122</v>
      </c>
      <c r="AL200" s="44"/>
      <c r="AM200" s="44"/>
      <c r="AN200" s="44"/>
      <c r="AO200" s="44"/>
      <c r="AP200" s="37" t="s">
        <v>67</v>
      </c>
      <c r="AQ200" s="37"/>
      <c r="AR200" s="37"/>
      <c r="AS200" s="37"/>
      <c r="AT200" s="37"/>
      <c r="AU200" s="37" t="s">
        <v>68</v>
      </c>
      <c r="AV200" s="37"/>
      <c r="AW200" s="37"/>
      <c r="AX200" s="37"/>
      <c r="AY200" s="37"/>
      <c r="AZ200" s="44" t="s">
        <v>122</v>
      </c>
      <c r="BA200" s="44"/>
      <c r="BB200" s="44"/>
      <c r="BC200" s="44"/>
      <c r="BD200" s="44"/>
      <c r="BE200" s="37" t="s">
        <v>58</v>
      </c>
      <c r="BF200" s="37"/>
      <c r="BG200" s="37"/>
      <c r="BH200" s="37"/>
      <c r="BI200" s="37"/>
      <c r="BJ200" s="37" t="s">
        <v>59</v>
      </c>
      <c r="BK200" s="37"/>
      <c r="BL200" s="37"/>
      <c r="BM200" s="37"/>
      <c r="BN200" s="37"/>
      <c r="BO200" s="44" t="s">
        <v>122</v>
      </c>
      <c r="BP200" s="44"/>
      <c r="BQ200" s="44"/>
      <c r="BR200" s="44"/>
      <c r="BS200" s="44"/>
      <c r="CA200" s="1" t="s">
        <v>44</v>
      </c>
    </row>
    <row r="201" spans="1:79" s="98" customFormat="1" ht="38.25" customHeight="1" x14ac:dyDescent="0.2">
      <c r="A201" s="109">
        <v>1</v>
      </c>
      <c r="B201" s="109"/>
      <c r="C201" s="109"/>
      <c r="D201" s="109"/>
      <c r="E201" s="109"/>
      <c r="F201" s="109"/>
      <c r="G201" s="91" t="s">
        <v>223</v>
      </c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3"/>
      <c r="T201" s="117" t="s">
        <v>224</v>
      </c>
      <c r="U201" s="92"/>
      <c r="V201" s="92"/>
      <c r="W201" s="92"/>
      <c r="X201" s="92"/>
      <c r="Y201" s="92"/>
      <c r="Z201" s="93"/>
      <c r="AA201" s="116">
        <v>0</v>
      </c>
      <c r="AB201" s="116"/>
      <c r="AC201" s="116"/>
      <c r="AD201" s="116"/>
      <c r="AE201" s="116"/>
      <c r="AF201" s="116">
        <v>0</v>
      </c>
      <c r="AG201" s="116"/>
      <c r="AH201" s="116"/>
      <c r="AI201" s="116"/>
      <c r="AJ201" s="116"/>
      <c r="AK201" s="116">
        <f>IF(ISNUMBER(AA201),AA201,0)+IF(ISNUMBER(AF201),AF201,0)</f>
        <v>0</v>
      </c>
      <c r="AL201" s="116"/>
      <c r="AM201" s="116"/>
      <c r="AN201" s="116"/>
      <c r="AO201" s="116"/>
      <c r="AP201" s="116">
        <v>0</v>
      </c>
      <c r="AQ201" s="116"/>
      <c r="AR201" s="116"/>
      <c r="AS201" s="116"/>
      <c r="AT201" s="116"/>
      <c r="AU201" s="116">
        <v>0</v>
      </c>
      <c r="AV201" s="116"/>
      <c r="AW201" s="116"/>
      <c r="AX201" s="116"/>
      <c r="AY201" s="116"/>
      <c r="AZ201" s="116">
        <f>IF(ISNUMBER(AP201),AP201,0)+IF(ISNUMBER(AU201),AU201,0)</f>
        <v>0</v>
      </c>
      <c r="BA201" s="116"/>
      <c r="BB201" s="116"/>
      <c r="BC201" s="116"/>
      <c r="BD201" s="116"/>
      <c r="BE201" s="116">
        <v>204000</v>
      </c>
      <c r="BF201" s="116"/>
      <c r="BG201" s="116"/>
      <c r="BH201" s="116"/>
      <c r="BI201" s="116"/>
      <c r="BJ201" s="116">
        <v>0</v>
      </c>
      <c r="BK201" s="116"/>
      <c r="BL201" s="116"/>
      <c r="BM201" s="116"/>
      <c r="BN201" s="116"/>
      <c r="BO201" s="116">
        <f>IF(ISNUMBER(BE201),BE201,0)+IF(ISNUMBER(BJ201),BJ201,0)</f>
        <v>204000</v>
      </c>
      <c r="BP201" s="116"/>
      <c r="BQ201" s="116"/>
      <c r="BR201" s="116"/>
      <c r="BS201" s="116"/>
      <c r="CA201" s="98" t="s">
        <v>45</v>
      </c>
    </row>
    <row r="202" spans="1:79" s="6" customFormat="1" ht="12.75" customHeight="1" x14ac:dyDescent="0.2">
      <c r="A202" s="87"/>
      <c r="B202" s="87"/>
      <c r="C202" s="87"/>
      <c r="D202" s="87"/>
      <c r="E202" s="87"/>
      <c r="F202" s="87"/>
      <c r="G202" s="99" t="s">
        <v>147</v>
      </c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1"/>
      <c r="T202" s="118"/>
      <c r="U202" s="100"/>
      <c r="V202" s="100"/>
      <c r="W202" s="100"/>
      <c r="X202" s="100"/>
      <c r="Y202" s="100"/>
      <c r="Z202" s="101"/>
      <c r="AA202" s="115">
        <v>0</v>
      </c>
      <c r="AB202" s="115"/>
      <c r="AC202" s="115"/>
      <c r="AD202" s="115"/>
      <c r="AE202" s="115"/>
      <c r="AF202" s="115">
        <v>0</v>
      </c>
      <c r="AG202" s="115"/>
      <c r="AH202" s="115"/>
      <c r="AI202" s="115"/>
      <c r="AJ202" s="115"/>
      <c r="AK202" s="115">
        <f>IF(ISNUMBER(AA202),AA202,0)+IF(ISNUMBER(AF202),AF202,0)</f>
        <v>0</v>
      </c>
      <c r="AL202" s="115"/>
      <c r="AM202" s="115"/>
      <c r="AN202" s="115"/>
      <c r="AO202" s="115"/>
      <c r="AP202" s="115">
        <v>0</v>
      </c>
      <c r="AQ202" s="115"/>
      <c r="AR202" s="115"/>
      <c r="AS202" s="115"/>
      <c r="AT202" s="115"/>
      <c r="AU202" s="115">
        <v>0</v>
      </c>
      <c r="AV202" s="115"/>
      <c r="AW202" s="115"/>
      <c r="AX202" s="115"/>
      <c r="AY202" s="115"/>
      <c r="AZ202" s="115">
        <f>IF(ISNUMBER(AP202),AP202,0)+IF(ISNUMBER(AU202),AU202,0)</f>
        <v>0</v>
      </c>
      <c r="BA202" s="115"/>
      <c r="BB202" s="115"/>
      <c r="BC202" s="115"/>
      <c r="BD202" s="115"/>
      <c r="BE202" s="115">
        <v>204000</v>
      </c>
      <c r="BF202" s="115"/>
      <c r="BG202" s="115"/>
      <c r="BH202" s="115"/>
      <c r="BI202" s="115"/>
      <c r="BJ202" s="115">
        <v>0</v>
      </c>
      <c r="BK202" s="115"/>
      <c r="BL202" s="115"/>
      <c r="BM202" s="115"/>
      <c r="BN202" s="115"/>
      <c r="BO202" s="115">
        <f>IF(ISNUMBER(BE202),BE202,0)+IF(ISNUMBER(BJ202),BJ202,0)</f>
        <v>204000</v>
      </c>
      <c r="BP202" s="115"/>
      <c r="BQ202" s="115"/>
      <c r="BR202" s="115"/>
      <c r="BS202" s="115"/>
    </row>
    <row r="204" spans="1:79" ht="13.5" customHeight="1" x14ac:dyDescent="0.2">
      <c r="A204" s="42" t="s">
        <v>272</v>
      </c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</row>
    <row r="205" spans="1:79" ht="15" customHeight="1" x14ac:dyDescent="0.2">
      <c r="A205" s="53" t="s">
        <v>239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</row>
    <row r="206" spans="1:79" ht="15" customHeight="1" x14ac:dyDescent="0.2">
      <c r="A206" s="36" t="s">
        <v>6</v>
      </c>
      <c r="B206" s="36"/>
      <c r="C206" s="36"/>
      <c r="D206" s="36"/>
      <c r="E206" s="36"/>
      <c r="F206" s="36"/>
      <c r="G206" s="36" t="s">
        <v>126</v>
      </c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 t="s">
        <v>13</v>
      </c>
      <c r="U206" s="36"/>
      <c r="V206" s="36"/>
      <c r="W206" s="36"/>
      <c r="X206" s="36"/>
      <c r="Y206" s="36"/>
      <c r="Z206" s="36"/>
      <c r="AA206" s="30" t="s">
        <v>261</v>
      </c>
      <c r="AB206" s="74"/>
      <c r="AC206" s="74"/>
      <c r="AD206" s="74"/>
      <c r="AE206" s="74"/>
      <c r="AF206" s="74"/>
      <c r="AG206" s="74"/>
      <c r="AH206" s="74"/>
      <c r="AI206" s="74"/>
      <c r="AJ206" s="74"/>
      <c r="AK206" s="74"/>
      <c r="AL206" s="74"/>
      <c r="AM206" s="74"/>
      <c r="AN206" s="74"/>
      <c r="AO206" s="75"/>
      <c r="AP206" s="30" t="s">
        <v>266</v>
      </c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2"/>
    </row>
    <row r="207" spans="1:79" ht="32.1" customHeight="1" x14ac:dyDescent="0.2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 t="s">
        <v>4</v>
      </c>
      <c r="AB207" s="36"/>
      <c r="AC207" s="36"/>
      <c r="AD207" s="36"/>
      <c r="AE207" s="36"/>
      <c r="AF207" s="36" t="s">
        <v>3</v>
      </c>
      <c r="AG207" s="36"/>
      <c r="AH207" s="36"/>
      <c r="AI207" s="36"/>
      <c r="AJ207" s="36"/>
      <c r="AK207" s="36" t="s">
        <v>89</v>
      </c>
      <c r="AL207" s="36"/>
      <c r="AM207" s="36"/>
      <c r="AN207" s="36"/>
      <c r="AO207" s="36"/>
      <c r="AP207" s="36" t="s">
        <v>4</v>
      </c>
      <c r="AQ207" s="36"/>
      <c r="AR207" s="36"/>
      <c r="AS207" s="36"/>
      <c r="AT207" s="36"/>
      <c r="AU207" s="36" t="s">
        <v>3</v>
      </c>
      <c r="AV207" s="36"/>
      <c r="AW207" s="36"/>
      <c r="AX207" s="36"/>
      <c r="AY207" s="36"/>
      <c r="AZ207" s="36" t="s">
        <v>96</v>
      </c>
      <c r="BA207" s="36"/>
      <c r="BB207" s="36"/>
      <c r="BC207" s="36"/>
      <c r="BD207" s="36"/>
    </row>
    <row r="208" spans="1:79" ht="15" customHeight="1" x14ac:dyDescent="0.2">
      <c r="A208" s="36">
        <v>1</v>
      </c>
      <c r="B208" s="36"/>
      <c r="C208" s="36"/>
      <c r="D208" s="36"/>
      <c r="E208" s="36"/>
      <c r="F208" s="36"/>
      <c r="G208" s="36">
        <v>2</v>
      </c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>
        <v>3</v>
      </c>
      <c r="U208" s="36"/>
      <c r="V208" s="36"/>
      <c r="W208" s="36"/>
      <c r="X208" s="36"/>
      <c r="Y208" s="36"/>
      <c r="Z208" s="36"/>
      <c r="AA208" s="36">
        <v>4</v>
      </c>
      <c r="AB208" s="36"/>
      <c r="AC208" s="36"/>
      <c r="AD208" s="36"/>
      <c r="AE208" s="36"/>
      <c r="AF208" s="36">
        <v>5</v>
      </c>
      <c r="AG208" s="36"/>
      <c r="AH208" s="36"/>
      <c r="AI208" s="36"/>
      <c r="AJ208" s="36"/>
      <c r="AK208" s="36">
        <v>6</v>
      </c>
      <c r="AL208" s="36"/>
      <c r="AM208" s="36"/>
      <c r="AN208" s="36"/>
      <c r="AO208" s="36"/>
      <c r="AP208" s="36">
        <v>7</v>
      </c>
      <c r="AQ208" s="36"/>
      <c r="AR208" s="36"/>
      <c r="AS208" s="36"/>
      <c r="AT208" s="36"/>
      <c r="AU208" s="36">
        <v>8</v>
      </c>
      <c r="AV208" s="36"/>
      <c r="AW208" s="36"/>
      <c r="AX208" s="36"/>
      <c r="AY208" s="36"/>
      <c r="AZ208" s="36">
        <v>9</v>
      </c>
      <c r="BA208" s="36"/>
      <c r="BB208" s="36"/>
      <c r="BC208" s="36"/>
      <c r="BD208" s="36"/>
    </row>
    <row r="209" spans="1:79" s="1" customFormat="1" ht="12" hidden="1" customHeight="1" x14ac:dyDescent="0.2">
      <c r="A209" s="38" t="s">
        <v>69</v>
      </c>
      <c r="B209" s="38"/>
      <c r="C209" s="38"/>
      <c r="D209" s="38"/>
      <c r="E209" s="38"/>
      <c r="F209" s="38"/>
      <c r="G209" s="72" t="s">
        <v>57</v>
      </c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 t="s">
        <v>79</v>
      </c>
      <c r="U209" s="72"/>
      <c r="V209" s="72"/>
      <c r="W209" s="72"/>
      <c r="X209" s="72"/>
      <c r="Y209" s="72"/>
      <c r="Z209" s="72"/>
      <c r="AA209" s="37" t="s">
        <v>60</v>
      </c>
      <c r="AB209" s="37"/>
      <c r="AC209" s="37"/>
      <c r="AD209" s="37"/>
      <c r="AE209" s="37"/>
      <c r="AF209" s="37" t="s">
        <v>61</v>
      </c>
      <c r="AG209" s="37"/>
      <c r="AH209" s="37"/>
      <c r="AI209" s="37"/>
      <c r="AJ209" s="37"/>
      <c r="AK209" s="44" t="s">
        <v>122</v>
      </c>
      <c r="AL209" s="44"/>
      <c r="AM209" s="44"/>
      <c r="AN209" s="44"/>
      <c r="AO209" s="44"/>
      <c r="AP209" s="37" t="s">
        <v>62</v>
      </c>
      <c r="AQ209" s="37"/>
      <c r="AR209" s="37"/>
      <c r="AS209" s="37"/>
      <c r="AT209" s="37"/>
      <c r="AU209" s="37" t="s">
        <v>63</v>
      </c>
      <c r="AV209" s="37"/>
      <c r="AW209" s="37"/>
      <c r="AX209" s="37"/>
      <c r="AY209" s="37"/>
      <c r="AZ209" s="44" t="s">
        <v>122</v>
      </c>
      <c r="BA209" s="44"/>
      <c r="BB209" s="44"/>
      <c r="BC209" s="44"/>
      <c r="BD209" s="44"/>
      <c r="CA209" s="1" t="s">
        <v>46</v>
      </c>
    </row>
    <row r="210" spans="1:79" s="98" customFormat="1" ht="38.25" customHeight="1" x14ac:dyDescent="0.2">
      <c r="A210" s="109">
        <v>1</v>
      </c>
      <c r="B210" s="109"/>
      <c r="C210" s="109"/>
      <c r="D210" s="109"/>
      <c r="E210" s="109"/>
      <c r="F210" s="109"/>
      <c r="G210" s="91" t="s">
        <v>223</v>
      </c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3"/>
      <c r="T210" s="117" t="s">
        <v>224</v>
      </c>
      <c r="U210" s="92"/>
      <c r="V210" s="92"/>
      <c r="W210" s="92"/>
      <c r="X210" s="92"/>
      <c r="Y210" s="92"/>
      <c r="Z210" s="93"/>
      <c r="AA210" s="116">
        <v>220320</v>
      </c>
      <c r="AB210" s="116"/>
      <c r="AC210" s="116"/>
      <c r="AD210" s="116"/>
      <c r="AE210" s="116"/>
      <c r="AF210" s="116">
        <v>0</v>
      </c>
      <c r="AG210" s="116"/>
      <c r="AH210" s="116"/>
      <c r="AI210" s="116"/>
      <c r="AJ210" s="116"/>
      <c r="AK210" s="116">
        <f>IF(ISNUMBER(AA210),AA210,0)+IF(ISNUMBER(AF210),AF210,0)</f>
        <v>220320</v>
      </c>
      <c r="AL210" s="116"/>
      <c r="AM210" s="116"/>
      <c r="AN210" s="116"/>
      <c r="AO210" s="116"/>
      <c r="AP210" s="116">
        <v>233760</v>
      </c>
      <c r="AQ210" s="116"/>
      <c r="AR210" s="116"/>
      <c r="AS210" s="116"/>
      <c r="AT210" s="116"/>
      <c r="AU210" s="116">
        <v>0</v>
      </c>
      <c r="AV210" s="116"/>
      <c r="AW210" s="116"/>
      <c r="AX210" s="116"/>
      <c r="AY210" s="116"/>
      <c r="AZ210" s="116">
        <f>IF(ISNUMBER(AP210),AP210,0)+IF(ISNUMBER(AU210),AU210,0)</f>
        <v>233760</v>
      </c>
      <c r="BA210" s="116"/>
      <c r="BB210" s="116"/>
      <c r="BC210" s="116"/>
      <c r="BD210" s="116"/>
      <c r="CA210" s="98" t="s">
        <v>47</v>
      </c>
    </row>
    <row r="211" spans="1:79" s="6" customFormat="1" x14ac:dyDescent="0.2">
      <c r="A211" s="87"/>
      <c r="B211" s="87"/>
      <c r="C211" s="87"/>
      <c r="D211" s="87"/>
      <c r="E211" s="87"/>
      <c r="F211" s="87"/>
      <c r="G211" s="99" t="s">
        <v>147</v>
      </c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1"/>
      <c r="T211" s="118"/>
      <c r="U211" s="100"/>
      <c r="V211" s="100"/>
      <c r="W211" s="100"/>
      <c r="X211" s="100"/>
      <c r="Y211" s="100"/>
      <c r="Z211" s="101"/>
      <c r="AA211" s="115">
        <v>220320</v>
      </c>
      <c r="AB211" s="115"/>
      <c r="AC211" s="115"/>
      <c r="AD211" s="115"/>
      <c r="AE211" s="115"/>
      <c r="AF211" s="115">
        <v>0</v>
      </c>
      <c r="AG211" s="115"/>
      <c r="AH211" s="115"/>
      <c r="AI211" s="115"/>
      <c r="AJ211" s="115"/>
      <c r="AK211" s="115">
        <f>IF(ISNUMBER(AA211),AA211,0)+IF(ISNUMBER(AF211),AF211,0)</f>
        <v>220320</v>
      </c>
      <c r="AL211" s="115"/>
      <c r="AM211" s="115"/>
      <c r="AN211" s="115"/>
      <c r="AO211" s="115"/>
      <c r="AP211" s="115">
        <v>233760</v>
      </c>
      <c r="AQ211" s="115"/>
      <c r="AR211" s="115"/>
      <c r="AS211" s="115"/>
      <c r="AT211" s="115"/>
      <c r="AU211" s="115">
        <v>0</v>
      </c>
      <c r="AV211" s="115"/>
      <c r="AW211" s="115"/>
      <c r="AX211" s="115"/>
      <c r="AY211" s="115"/>
      <c r="AZ211" s="115">
        <f>IF(ISNUMBER(AP211),AP211,0)+IF(ISNUMBER(AU211),AU211,0)</f>
        <v>233760</v>
      </c>
      <c r="BA211" s="115"/>
      <c r="BB211" s="115"/>
      <c r="BC211" s="115"/>
      <c r="BD211" s="115"/>
    </row>
    <row r="214" spans="1:79" ht="14.25" customHeight="1" x14ac:dyDescent="0.2">
      <c r="A214" s="42" t="s">
        <v>273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</row>
    <row r="215" spans="1:79" ht="15" customHeight="1" x14ac:dyDescent="0.2">
      <c r="A215" s="53" t="s">
        <v>239</v>
      </c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</row>
    <row r="216" spans="1:79" ht="23.1" customHeight="1" x14ac:dyDescent="0.2">
      <c r="A216" s="36" t="s">
        <v>128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60" t="s">
        <v>129</v>
      </c>
      <c r="O216" s="61"/>
      <c r="P216" s="61"/>
      <c r="Q216" s="61"/>
      <c r="R216" s="61"/>
      <c r="S216" s="61"/>
      <c r="T216" s="61"/>
      <c r="U216" s="62"/>
      <c r="V216" s="60" t="s">
        <v>130</v>
      </c>
      <c r="W216" s="61"/>
      <c r="X216" s="61"/>
      <c r="Y216" s="61"/>
      <c r="Z216" s="62"/>
      <c r="AA216" s="36" t="s">
        <v>240</v>
      </c>
      <c r="AB216" s="36"/>
      <c r="AC216" s="36"/>
      <c r="AD216" s="36"/>
      <c r="AE216" s="36"/>
      <c r="AF216" s="36"/>
      <c r="AG216" s="36"/>
      <c r="AH216" s="36"/>
      <c r="AI216" s="36"/>
      <c r="AJ216" s="36" t="s">
        <v>243</v>
      </c>
      <c r="AK216" s="36"/>
      <c r="AL216" s="36"/>
      <c r="AM216" s="36"/>
      <c r="AN216" s="36"/>
      <c r="AO216" s="36"/>
      <c r="AP216" s="36"/>
      <c r="AQ216" s="36"/>
      <c r="AR216" s="36"/>
      <c r="AS216" s="36" t="s">
        <v>250</v>
      </c>
      <c r="AT216" s="36"/>
      <c r="AU216" s="36"/>
      <c r="AV216" s="36"/>
      <c r="AW216" s="36"/>
      <c r="AX216" s="36"/>
      <c r="AY216" s="36"/>
      <c r="AZ216" s="36"/>
      <c r="BA216" s="36"/>
      <c r="BB216" s="36" t="s">
        <v>261</v>
      </c>
      <c r="BC216" s="36"/>
      <c r="BD216" s="36"/>
      <c r="BE216" s="36"/>
      <c r="BF216" s="36"/>
      <c r="BG216" s="36"/>
      <c r="BH216" s="36"/>
      <c r="BI216" s="36"/>
      <c r="BJ216" s="36"/>
      <c r="BK216" s="36" t="s">
        <v>266</v>
      </c>
      <c r="BL216" s="36"/>
      <c r="BM216" s="36"/>
      <c r="BN216" s="36"/>
      <c r="BO216" s="36"/>
      <c r="BP216" s="36"/>
      <c r="BQ216" s="36"/>
      <c r="BR216" s="36"/>
      <c r="BS216" s="36"/>
    </row>
    <row r="217" spans="1:79" ht="95.25" customHeight="1" x14ac:dyDescent="0.2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63"/>
      <c r="O217" s="64"/>
      <c r="P217" s="64"/>
      <c r="Q217" s="64"/>
      <c r="R217" s="64"/>
      <c r="S217" s="64"/>
      <c r="T217" s="64"/>
      <c r="U217" s="65"/>
      <c r="V217" s="63"/>
      <c r="W217" s="64"/>
      <c r="X217" s="64"/>
      <c r="Y217" s="64"/>
      <c r="Z217" s="65"/>
      <c r="AA217" s="49" t="s">
        <v>133</v>
      </c>
      <c r="AB217" s="49"/>
      <c r="AC217" s="49"/>
      <c r="AD217" s="49"/>
      <c r="AE217" s="49"/>
      <c r="AF217" s="49" t="s">
        <v>134</v>
      </c>
      <c r="AG217" s="49"/>
      <c r="AH217" s="49"/>
      <c r="AI217" s="49"/>
      <c r="AJ217" s="49" t="s">
        <v>133</v>
      </c>
      <c r="AK217" s="49"/>
      <c r="AL217" s="49"/>
      <c r="AM217" s="49"/>
      <c r="AN217" s="49"/>
      <c r="AO217" s="49" t="s">
        <v>134</v>
      </c>
      <c r="AP217" s="49"/>
      <c r="AQ217" s="49"/>
      <c r="AR217" s="49"/>
      <c r="AS217" s="49" t="s">
        <v>133</v>
      </c>
      <c r="AT217" s="49"/>
      <c r="AU217" s="49"/>
      <c r="AV217" s="49"/>
      <c r="AW217" s="49"/>
      <c r="AX217" s="49" t="s">
        <v>134</v>
      </c>
      <c r="AY217" s="49"/>
      <c r="AZ217" s="49"/>
      <c r="BA217" s="49"/>
      <c r="BB217" s="49" t="s">
        <v>133</v>
      </c>
      <c r="BC217" s="49"/>
      <c r="BD217" s="49"/>
      <c r="BE217" s="49"/>
      <c r="BF217" s="49"/>
      <c r="BG217" s="49" t="s">
        <v>134</v>
      </c>
      <c r="BH217" s="49"/>
      <c r="BI217" s="49"/>
      <c r="BJ217" s="49"/>
      <c r="BK217" s="49" t="s">
        <v>133</v>
      </c>
      <c r="BL217" s="49"/>
      <c r="BM217" s="49"/>
      <c r="BN217" s="49"/>
      <c r="BO217" s="49"/>
      <c r="BP217" s="49" t="s">
        <v>134</v>
      </c>
      <c r="BQ217" s="49"/>
      <c r="BR217" s="49"/>
      <c r="BS217" s="49"/>
    </row>
    <row r="218" spans="1:79" ht="15" customHeight="1" x14ac:dyDescent="0.2">
      <c r="A218" s="36">
        <v>1</v>
      </c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0">
        <v>2</v>
      </c>
      <c r="O218" s="31"/>
      <c r="P218" s="31"/>
      <c r="Q218" s="31"/>
      <c r="R218" s="31"/>
      <c r="S218" s="31"/>
      <c r="T218" s="31"/>
      <c r="U218" s="32"/>
      <c r="V218" s="36">
        <v>3</v>
      </c>
      <c r="W218" s="36"/>
      <c r="X218" s="36"/>
      <c r="Y218" s="36"/>
      <c r="Z218" s="36"/>
      <c r="AA218" s="36">
        <v>4</v>
      </c>
      <c r="AB218" s="36"/>
      <c r="AC218" s="36"/>
      <c r="AD218" s="36"/>
      <c r="AE218" s="36"/>
      <c r="AF218" s="36">
        <v>5</v>
      </c>
      <c r="AG218" s="36"/>
      <c r="AH218" s="36"/>
      <c r="AI218" s="36"/>
      <c r="AJ218" s="36">
        <v>6</v>
      </c>
      <c r="AK218" s="36"/>
      <c r="AL218" s="36"/>
      <c r="AM218" s="36"/>
      <c r="AN218" s="36"/>
      <c r="AO218" s="36">
        <v>7</v>
      </c>
      <c r="AP218" s="36"/>
      <c r="AQ218" s="36"/>
      <c r="AR218" s="36"/>
      <c r="AS218" s="36">
        <v>8</v>
      </c>
      <c r="AT218" s="36"/>
      <c r="AU218" s="36"/>
      <c r="AV218" s="36"/>
      <c r="AW218" s="36"/>
      <c r="AX218" s="36">
        <v>9</v>
      </c>
      <c r="AY218" s="36"/>
      <c r="AZ218" s="36"/>
      <c r="BA218" s="36"/>
      <c r="BB218" s="36">
        <v>10</v>
      </c>
      <c r="BC218" s="36"/>
      <c r="BD218" s="36"/>
      <c r="BE218" s="36"/>
      <c r="BF218" s="36"/>
      <c r="BG218" s="36">
        <v>11</v>
      </c>
      <c r="BH218" s="36"/>
      <c r="BI218" s="36"/>
      <c r="BJ218" s="36"/>
      <c r="BK218" s="36">
        <v>12</v>
      </c>
      <c r="BL218" s="36"/>
      <c r="BM218" s="36"/>
      <c r="BN218" s="36"/>
      <c r="BO218" s="36"/>
      <c r="BP218" s="36">
        <v>13</v>
      </c>
      <c r="BQ218" s="36"/>
      <c r="BR218" s="36"/>
      <c r="BS218" s="36"/>
    </row>
    <row r="219" spans="1:79" s="1" customFormat="1" ht="12" hidden="1" customHeight="1" x14ac:dyDescent="0.2">
      <c r="A219" s="72" t="s">
        <v>146</v>
      </c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38" t="s">
        <v>131</v>
      </c>
      <c r="O219" s="38"/>
      <c r="P219" s="38"/>
      <c r="Q219" s="38"/>
      <c r="R219" s="38"/>
      <c r="S219" s="38"/>
      <c r="T219" s="38"/>
      <c r="U219" s="38"/>
      <c r="V219" s="38" t="s">
        <v>132</v>
      </c>
      <c r="W219" s="38"/>
      <c r="X219" s="38"/>
      <c r="Y219" s="38"/>
      <c r="Z219" s="38"/>
      <c r="AA219" s="37" t="s">
        <v>65</v>
      </c>
      <c r="AB219" s="37"/>
      <c r="AC219" s="37"/>
      <c r="AD219" s="37"/>
      <c r="AE219" s="37"/>
      <c r="AF219" s="37" t="s">
        <v>66</v>
      </c>
      <c r="AG219" s="37"/>
      <c r="AH219" s="37"/>
      <c r="AI219" s="37"/>
      <c r="AJ219" s="37" t="s">
        <v>67</v>
      </c>
      <c r="AK219" s="37"/>
      <c r="AL219" s="37"/>
      <c r="AM219" s="37"/>
      <c r="AN219" s="37"/>
      <c r="AO219" s="37" t="s">
        <v>68</v>
      </c>
      <c r="AP219" s="37"/>
      <c r="AQ219" s="37"/>
      <c r="AR219" s="37"/>
      <c r="AS219" s="37" t="s">
        <v>58</v>
      </c>
      <c r="AT219" s="37"/>
      <c r="AU219" s="37"/>
      <c r="AV219" s="37"/>
      <c r="AW219" s="37"/>
      <c r="AX219" s="37" t="s">
        <v>59</v>
      </c>
      <c r="AY219" s="37"/>
      <c r="AZ219" s="37"/>
      <c r="BA219" s="37"/>
      <c r="BB219" s="37" t="s">
        <v>60</v>
      </c>
      <c r="BC219" s="37"/>
      <c r="BD219" s="37"/>
      <c r="BE219" s="37"/>
      <c r="BF219" s="37"/>
      <c r="BG219" s="37" t="s">
        <v>61</v>
      </c>
      <c r="BH219" s="37"/>
      <c r="BI219" s="37"/>
      <c r="BJ219" s="37"/>
      <c r="BK219" s="37" t="s">
        <v>62</v>
      </c>
      <c r="BL219" s="37"/>
      <c r="BM219" s="37"/>
      <c r="BN219" s="37"/>
      <c r="BO219" s="37"/>
      <c r="BP219" s="37" t="s">
        <v>63</v>
      </c>
      <c r="BQ219" s="37"/>
      <c r="BR219" s="37"/>
      <c r="BS219" s="37"/>
      <c r="CA219" s="1" t="s">
        <v>48</v>
      </c>
    </row>
    <row r="220" spans="1:79" s="6" customFormat="1" ht="12.75" customHeight="1" x14ac:dyDescent="0.2">
      <c r="A220" s="119" t="s">
        <v>147</v>
      </c>
      <c r="B220" s="119"/>
      <c r="C220" s="119"/>
      <c r="D220" s="119"/>
      <c r="E220" s="119"/>
      <c r="F220" s="119"/>
      <c r="G220" s="119"/>
      <c r="H220" s="119"/>
      <c r="I220" s="119"/>
      <c r="J220" s="119"/>
      <c r="K220" s="119"/>
      <c r="L220" s="119"/>
      <c r="M220" s="119"/>
      <c r="N220" s="86"/>
      <c r="O220" s="84"/>
      <c r="P220" s="84"/>
      <c r="Q220" s="84"/>
      <c r="R220" s="84"/>
      <c r="S220" s="84"/>
      <c r="T220" s="84"/>
      <c r="U220" s="85"/>
      <c r="V220" s="120"/>
      <c r="W220" s="120"/>
      <c r="X220" s="120"/>
      <c r="Y220" s="120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120"/>
      <c r="AJ220" s="120"/>
      <c r="AK220" s="120"/>
      <c r="AL220" s="120"/>
      <c r="AM220" s="120"/>
      <c r="AN220" s="120"/>
      <c r="AO220" s="120"/>
      <c r="AP220" s="120"/>
      <c r="AQ220" s="120"/>
      <c r="AR220" s="120"/>
      <c r="AS220" s="120"/>
      <c r="AT220" s="120"/>
      <c r="AU220" s="120"/>
      <c r="AV220" s="120"/>
      <c r="AW220" s="120"/>
      <c r="AX220" s="120"/>
      <c r="AY220" s="120"/>
      <c r="AZ220" s="120"/>
      <c r="BA220" s="120"/>
      <c r="BB220" s="120"/>
      <c r="BC220" s="120"/>
      <c r="BD220" s="120"/>
      <c r="BE220" s="120"/>
      <c r="BF220" s="120"/>
      <c r="BG220" s="120"/>
      <c r="BH220" s="120"/>
      <c r="BI220" s="120"/>
      <c r="BJ220" s="120"/>
      <c r="BK220" s="120"/>
      <c r="BL220" s="120"/>
      <c r="BM220" s="120"/>
      <c r="BN220" s="120"/>
      <c r="BO220" s="120"/>
      <c r="BP220" s="121"/>
      <c r="BQ220" s="122"/>
      <c r="BR220" s="122"/>
      <c r="BS220" s="123"/>
      <c r="CA220" s="6" t="s">
        <v>49</v>
      </c>
    </row>
    <row r="223" spans="1:79" ht="35.25" customHeight="1" x14ac:dyDescent="0.2">
      <c r="A223" s="42" t="s">
        <v>274</v>
      </c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</row>
    <row r="224" spans="1:79" ht="120" customHeight="1" x14ac:dyDescent="0.2">
      <c r="A224" s="124" t="s">
        <v>228</v>
      </c>
      <c r="B224" s="125"/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  <c r="AA224" s="125"/>
      <c r="AB224" s="125"/>
      <c r="AC224" s="125"/>
      <c r="AD224" s="125"/>
      <c r="AE224" s="125"/>
      <c r="AF224" s="125"/>
      <c r="AG224" s="125"/>
      <c r="AH224" s="125"/>
      <c r="AI224" s="125"/>
      <c r="AJ224" s="125"/>
      <c r="AK224" s="125"/>
      <c r="AL224" s="125"/>
      <c r="AM224" s="125"/>
      <c r="AN224" s="125"/>
      <c r="AO224" s="125"/>
      <c r="AP224" s="125"/>
      <c r="AQ224" s="125"/>
      <c r="AR224" s="125"/>
      <c r="AS224" s="125"/>
      <c r="AT224" s="125"/>
      <c r="AU224" s="125"/>
      <c r="AV224" s="125"/>
      <c r="AW224" s="125"/>
      <c r="AX224" s="125"/>
      <c r="AY224" s="125"/>
      <c r="AZ224" s="125"/>
      <c r="BA224" s="125"/>
      <c r="BB224" s="125"/>
      <c r="BC224" s="125"/>
      <c r="BD224" s="125"/>
      <c r="BE224" s="125"/>
      <c r="BF224" s="125"/>
      <c r="BG224" s="125"/>
      <c r="BH224" s="125"/>
      <c r="BI224" s="125"/>
      <c r="BJ224" s="125"/>
      <c r="BK224" s="125"/>
      <c r="BL224" s="125"/>
    </row>
    <row r="225" spans="1:79" ht="15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</row>
    <row r="227" spans="1:79" ht="28.5" customHeight="1" x14ac:dyDescent="0.2">
      <c r="A227" s="39" t="s">
        <v>257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</row>
    <row r="228" spans="1:79" ht="14.25" customHeight="1" x14ac:dyDescent="0.2">
      <c r="A228" s="42" t="s">
        <v>241</v>
      </c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</row>
    <row r="229" spans="1:79" ht="15" customHeight="1" x14ac:dyDescent="0.2">
      <c r="A229" s="40" t="s">
        <v>239</v>
      </c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</row>
    <row r="230" spans="1:79" ht="42.95" customHeight="1" x14ac:dyDescent="0.2">
      <c r="A230" s="49" t="s">
        <v>135</v>
      </c>
      <c r="B230" s="49"/>
      <c r="C230" s="49"/>
      <c r="D230" s="49"/>
      <c r="E230" s="49"/>
      <c r="F230" s="49"/>
      <c r="G230" s="36" t="s">
        <v>19</v>
      </c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 t="s">
        <v>15</v>
      </c>
      <c r="U230" s="36"/>
      <c r="V230" s="36"/>
      <c r="W230" s="36"/>
      <c r="X230" s="36"/>
      <c r="Y230" s="36"/>
      <c r="Z230" s="36" t="s">
        <v>14</v>
      </c>
      <c r="AA230" s="36"/>
      <c r="AB230" s="36"/>
      <c r="AC230" s="36"/>
      <c r="AD230" s="36"/>
      <c r="AE230" s="36" t="s">
        <v>136</v>
      </c>
      <c r="AF230" s="36"/>
      <c r="AG230" s="36"/>
      <c r="AH230" s="36"/>
      <c r="AI230" s="36"/>
      <c r="AJ230" s="36"/>
      <c r="AK230" s="36" t="s">
        <v>137</v>
      </c>
      <c r="AL230" s="36"/>
      <c r="AM230" s="36"/>
      <c r="AN230" s="36"/>
      <c r="AO230" s="36"/>
      <c r="AP230" s="36"/>
      <c r="AQ230" s="36" t="s">
        <v>138</v>
      </c>
      <c r="AR230" s="36"/>
      <c r="AS230" s="36"/>
      <c r="AT230" s="36"/>
      <c r="AU230" s="36"/>
      <c r="AV230" s="36"/>
      <c r="AW230" s="36" t="s">
        <v>98</v>
      </c>
      <c r="AX230" s="36"/>
      <c r="AY230" s="36"/>
      <c r="AZ230" s="36"/>
      <c r="BA230" s="36"/>
      <c r="BB230" s="36"/>
      <c r="BC230" s="36"/>
      <c r="BD230" s="36"/>
      <c r="BE230" s="36"/>
      <c r="BF230" s="36"/>
      <c r="BG230" s="36" t="s">
        <v>139</v>
      </c>
      <c r="BH230" s="36"/>
      <c r="BI230" s="36"/>
      <c r="BJ230" s="36"/>
      <c r="BK230" s="36"/>
      <c r="BL230" s="36"/>
    </row>
    <row r="231" spans="1:79" ht="39.950000000000003" customHeight="1" x14ac:dyDescent="0.2">
      <c r="A231" s="49"/>
      <c r="B231" s="49"/>
      <c r="C231" s="49"/>
      <c r="D231" s="49"/>
      <c r="E231" s="49"/>
      <c r="F231" s="49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 t="s">
        <v>17</v>
      </c>
      <c r="AX231" s="36"/>
      <c r="AY231" s="36"/>
      <c r="AZ231" s="36"/>
      <c r="BA231" s="36"/>
      <c r="BB231" s="36" t="s">
        <v>16</v>
      </c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</row>
    <row r="232" spans="1:79" ht="15" customHeight="1" x14ac:dyDescent="0.2">
      <c r="A232" s="36">
        <v>1</v>
      </c>
      <c r="B232" s="36"/>
      <c r="C232" s="36"/>
      <c r="D232" s="36"/>
      <c r="E232" s="36"/>
      <c r="F232" s="36"/>
      <c r="G232" s="36">
        <v>2</v>
      </c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>
        <v>3</v>
      </c>
      <c r="U232" s="36"/>
      <c r="V232" s="36"/>
      <c r="W232" s="36"/>
      <c r="X232" s="36"/>
      <c r="Y232" s="36"/>
      <c r="Z232" s="36">
        <v>4</v>
      </c>
      <c r="AA232" s="36"/>
      <c r="AB232" s="36"/>
      <c r="AC232" s="36"/>
      <c r="AD232" s="36"/>
      <c r="AE232" s="36">
        <v>5</v>
      </c>
      <c r="AF232" s="36"/>
      <c r="AG232" s="36"/>
      <c r="AH232" s="36"/>
      <c r="AI232" s="36"/>
      <c r="AJ232" s="36"/>
      <c r="AK232" s="36">
        <v>6</v>
      </c>
      <c r="AL232" s="36"/>
      <c r="AM232" s="36"/>
      <c r="AN232" s="36"/>
      <c r="AO232" s="36"/>
      <c r="AP232" s="36"/>
      <c r="AQ232" s="36">
        <v>7</v>
      </c>
      <c r="AR232" s="36"/>
      <c r="AS232" s="36"/>
      <c r="AT232" s="36"/>
      <c r="AU232" s="36"/>
      <c r="AV232" s="36"/>
      <c r="AW232" s="36">
        <v>8</v>
      </c>
      <c r="AX232" s="36"/>
      <c r="AY232" s="36"/>
      <c r="AZ232" s="36"/>
      <c r="BA232" s="36"/>
      <c r="BB232" s="36">
        <v>9</v>
      </c>
      <c r="BC232" s="36"/>
      <c r="BD232" s="36"/>
      <c r="BE232" s="36"/>
      <c r="BF232" s="36"/>
      <c r="BG232" s="36">
        <v>10</v>
      </c>
      <c r="BH232" s="36"/>
      <c r="BI232" s="36"/>
      <c r="BJ232" s="36"/>
      <c r="BK232" s="36"/>
      <c r="BL232" s="36"/>
    </row>
    <row r="233" spans="1:79" s="1" customFormat="1" ht="12" hidden="1" customHeight="1" x14ac:dyDescent="0.2">
      <c r="A233" s="38" t="s">
        <v>64</v>
      </c>
      <c r="B233" s="38"/>
      <c r="C233" s="38"/>
      <c r="D233" s="38"/>
      <c r="E233" s="38"/>
      <c r="F233" s="38"/>
      <c r="G233" s="72" t="s">
        <v>57</v>
      </c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37" t="s">
        <v>80</v>
      </c>
      <c r="U233" s="37"/>
      <c r="V233" s="37"/>
      <c r="W233" s="37"/>
      <c r="X233" s="37"/>
      <c r="Y233" s="37"/>
      <c r="Z233" s="37" t="s">
        <v>81</v>
      </c>
      <c r="AA233" s="37"/>
      <c r="AB233" s="37"/>
      <c r="AC233" s="37"/>
      <c r="AD233" s="37"/>
      <c r="AE233" s="37" t="s">
        <v>82</v>
      </c>
      <c r="AF233" s="37"/>
      <c r="AG233" s="37"/>
      <c r="AH233" s="37"/>
      <c r="AI233" s="37"/>
      <c r="AJ233" s="37"/>
      <c r="AK233" s="37" t="s">
        <v>83</v>
      </c>
      <c r="AL233" s="37"/>
      <c r="AM233" s="37"/>
      <c r="AN233" s="37"/>
      <c r="AO233" s="37"/>
      <c r="AP233" s="37"/>
      <c r="AQ233" s="73" t="s">
        <v>99</v>
      </c>
      <c r="AR233" s="37"/>
      <c r="AS233" s="37"/>
      <c r="AT233" s="37"/>
      <c r="AU233" s="37"/>
      <c r="AV233" s="37"/>
      <c r="AW233" s="37" t="s">
        <v>84</v>
      </c>
      <c r="AX233" s="37"/>
      <c r="AY233" s="37"/>
      <c r="AZ233" s="37"/>
      <c r="BA233" s="37"/>
      <c r="BB233" s="37" t="s">
        <v>85</v>
      </c>
      <c r="BC233" s="37"/>
      <c r="BD233" s="37"/>
      <c r="BE233" s="37"/>
      <c r="BF233" s="37"/>
      <c r="BG233" s="73" t="s">
        <v>100</v>
      </c>
      <c r="BH233" s="37"/>
      <c r="BI233" s="37"/>
      <c r="BJ233" s="37"/>
      <c r="BK233" s="37"/>
      <c r="BL233" s="37"/>
      <c r="CA233" s="1" t="s">
        <v>50</v>
      </c>
    </row>
    <row r="234" spans="1:79" s="6" customFormat="1" ht="12.75" customHeight="1" x14ac:dyDescent="0.2">
      <c r="A234" s="87"/>
      <c r="B234" s="87"/>
      <c r="C234" s="87"/>
      <c r="D234" s="87"/>
      <c r="E234" s="87"/>
      <c r="F234" s="87"/>
      <c r="G234" s="119" t="s">
        <v>147</v>
      </c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5"/>
      <c r="U234" s="115"/>
      <c r="V234" s="115"/>
      <c r="W234" s="115"/>
      <c r="X234" s="115"/>
      <c r="Y234" s="115"/>
      <c r="Z234" s="115"/>
      <c r="AA234" s="115"/>
      <c r="AB234" s="115"/>
      <c r="AC234" s="115"/>
      <c r="AD234" s="115"/>
      <c r="AE234" s="115"/>
      <c r="AF234" s="115"/>
      <c r="AG234" s="115"/>
      <c r="AH234" s="115"/>
      <c r="AI234" s="115"/>
      <c r="AJ234" s="115"/>
      <c r="AK234" s="115"/>
      <c r="AL234" s="115"/>
      <c r="AM234" s="115"/>
      <c r="AN234" s="115"/>
      <c r="AO234" s="115"/>
      <c r="AP234" s="115"/>
      <c r="AQ234" s="115">
        <f>IF(ISNUMBER(AK234),AK234,0)-IF(ISNUMBER(AE234),AE234,0)</f>
        <v>0</v>
      </c>
      <c r="AR234" s="115"/>
      <c r="AS234" s="115"/>
      <c r="AT234" s="115"/>
      <c r="AU234" s="115"/>
      <c r="AV234" s="115"/>
      <c r="AW234" s="115"/>
      <c r="AX234" s="115"/>
      <c r="AY234" s="115"/>
      <c r="AZ234" s="115"/>
      <c r="BA234" s="115"/>
      <c r="BB234" s="115"/>
      <c r="BC234" s="115"/>
      <c r="BD234" s="115"/>
      <c r="BE234" s="115"/>
      <c r="BF234" s="115"/>
      <c r="BG234" s="115">
        <f>IF(ISNUMBER(Z234),Z234,0)+IF(ISNUMBER(AK234),AK234,0)</f>
        <v>0</v>
      </c>
      <c r="BH234" s="115"/>
      <c r="BI234" s="115"/>
      <c r="BJ234" s="115"/>
      <c r="BK234" s="115"/>
      <c r="BL234" s="115"/>
      <c r="CA234" s="6" t="s">
        <v>51</v>
      </c>
    </row>
    <row r="236" spans="1:79" ht="14.25" customHeight="1" x14ac:dyDescent="0.2">
      <c r="A236" s="42" t="s">
        <v>258</v>
      </c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</row>
    <row r="237" spans="1:79" ht="15" customHeight="1" x14ac:dyDescent="0.2">
      <c r="A237" s="40" t="s">
        <v>239</v>
      </c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</row>
    <row r="238" spans="1:79" ht="18" customHeight="1" x14ac:dyDescent="0.2">
      <c r="A238" s="36" t="s">
        <v>135</v>
      </c>
      <c r="B238" s="36"/>
      <c r="C238" s="36"/>
      <c r="D238" s="36"/>
      <c r="E238" s="36"/>
      <c r="F238" s="36"/>
      <c r="G238" s="36" t="s">
        <v>19</v>
      </c>
      <c r="H238" s="36"/>
      <c r="I238" s="36"/>
      <c r="J238" s="36"/>
      <c r="K238" s="36"/>
      <c r="L238" s="36"/>
      <c r="M238" s="36"/>
      <c r="N238" s="36"/>
      <c r="O238" s="36"/>
      <c r="P238" s="36"/>
      <c r="Q238" s="36" t="s">
        <v>245</v>
      </c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 t="s">
        <v>255</v>
      </c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</row>
    <row r="239" spans="1:79" ht="42.95" customHeight="1" x14ac:dyDescent="0.2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 t="s">
        <v>140</v>
      </c>
      <c r="R239" s="36"/>
      <c r="S239" s="36"/>
      <c r="T239" s="36"/>
      <c r="U239" s="36"/>
      <c r="V239" s="49" t="s">
        <v>141</v>
      </c>
      <c r="W239" s="49"/>
      <c r="X239" s="49"/>
      <c r="Y239" s="49"/>
      <c r="Z239" s="36" t="s">
        <v>142</v>
      </c>
      <c r="AA239" s="36"/>
      <c r="AB239" s="36"/>
      <c r="AC239" s="36"/>
      <c r="AD239" s="36"/>
      <c r="AE239" s="36"/>
      <c r="AF239" s="36"/>
      <c r="AG239" s="36"/>
      <c r="AH239" s="36"/>
      <c r="AI239" s="36"/>
      <c r="AJ239" s="36" t="s">
        <v>143</v>
      </c>
      <c r="AK239" s="36"/>
      <c r="AL239" s="36"/>
      <c r="AM239" s="36"/>
      <c r="AN239" s="36"/>
      <c r="AO239" s="36" t="s">
        <v>20</v>
      </c>
      <c r="AP239" s="36"/>
      <c r="AQ239" s="36"/>
      <c r="AR239" s="36"/>
      <c r="AS239" s="36"/>
      <c r="AT239" s="49" t="s">
        <v>144</v>
      </c>
      <c r="AU239" s="49"/>
      <c r="AV239" s="49"/>
      <c r="AW239" s="49"/>
      <c r="AX239" s="36" t="s">
        <v>142</v>
      </c>
      <c r="AY239" s="36"/>
      <c r="AZ239" s="36"/>
      <c r="BA239" s="36"/>
      <c r="BB239" s="36"/>
      <c r="BC239" s="36"/>
      <c r="BD239" s="36"/>
      <c r="BE239" s="36"/>
      <c r="BF239" s="36"/>
      <c r="BG239" s="36"/>
      <c r="BH239" s="36" t="s">
        <v>145</v>
      </c>
      <c r="BI239" s="36"/>
      <c r="BJ239" s="36"/>
      <c r="BK239" s="36"/>
      <c r="BL239" s="36"/>
    </row>
    <row r="240" spans="1:79" ht="63" customHeight="1" x14ac:dyDescent="0.2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49"/>
      <c r="W240" s="49"/>
      <c r="X240" s="49"/>
      <c r="Y240" s="49"/>
      <c r="Z240" s="36" t="s">
        <v>17</v>
      </c>
      <c r="AA240" s="36"/>
      <c r="AB240" s="36"/>
      <c r="AC240" s="36"/>
      <c r="AD240" s="36"/>
      <c r="AE240" s="36" t="s">
        <v>16</v>
      </c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49"/>
      <c r="AU240" s="49"/>
      <c r="AV240" s="49"/>
      <c r="AW240" s="49"/>
      <c r="AX240" s="36" t="s">
        <v>17</v>
      </c>
      <c r="AY240" s="36"/>
      <c r="AZ240" s="36"/>
      <c r="BA240" s="36"/>
      <c r="BB240" s="36"/>
      <c r="BC240" s="36" t="s">
        <v>16</v>
      </c>
      <c r="BD240" s="36"/>
      <c r="BE240" s="36"/>
      <c r="BF240" s="36"/>
      <c r="BG240" s="36"/>
      <c r="BH240" s="36"/>
      <c r="BI240" s="36"/>
      <c r="BJ240" s="36"/>
      <c r="BK240" s="36"/>
      <c r="BL240" s="36"/>
    </row>
    <row r="241" spans="1:79" ht="15" customHeight="1" x14ac:dyDescent="0.2">
      <c r="A241" s="36">
        <v>1</v>
      </c>
      <c r="B241" s="36"/>
      <c r="C241" s="36"/>
      <c r="D241" s="36"/>
      <c r="E241" s="36"/>
      <c r="F241" s="36"/>
      <c r="G241" s="36">
        <v>2</v>
      </c>
      <c r="H241" s="36"/>
      <c r="I241" s="36"/>
      <c r="J241" s="36"/>
      <c r="K241" s="36"/>
      <c r="L241" s="36"/>
      <c r="M241" s="36"/>
      <c r="N241" s="36"/>
      <c r="O241" s="36"/>
      <c r="P241" s="36"/>
      <c r="Q241" s="36">
        <v>3</v>
      </c>
      <c r="R241" s="36"/>
      <c r="S241" s="36"/>
      <c r="T241" s="36"/>
      <c r="U241" s="36"/>
      <c r="V241" s="36">
        <v>4</v>
      </c>
      <c r="W241" s="36"/>
      <c r="X241" s="36"/>
      <c r="Y241" s="36"/>
      <c r="Z241" s="36">
        <v>5</v>
      </c>
      <c r="AA241" s="36"/>
      <c r="AB241" s="36"/>
      <c r="AC241" s="36"/>
      <c r="AD241" s="36"/>
      <c r="AE241" s="36">
        <v>6</v>
      </c>
      <c r="AF241" s="36"/>
      <c r="AG241" s="36"/>
      <c r="AH241" s="36"/>
      <c r="AI241" s="36"/>
      <c r="AJ241" s="36">
        <v>7</v>
      </c>
      <c r="AK241" s="36"/>
      <c r="AL241" s="36"/>
      <c r="AM241" s="36"/>
      <c r="AN241" s="36"/>
      <c r="AO241" s="36">
        <v>8</v>
      </c>
      <c r="AP241" s="36"/>
      <c r="AQ241" s="36"/>
      <c r="AR241" s="36"/>
      <c r="AS241" s="36"/>
      <c r="AT241" s="36">
        <v>9</v>
      </c>
      <c r="AU241" s="36"/>
      <c r="AV241" s="36"/>
      <c r="AW241" s="36"/>
      <c r="AX241" s="36">
        <v>10</v>
      </c>
      <c r="AY241" s="36"/>
      <c r="AZ241" s="36"/>
      <c r="BA241" s="36"/>
      <c r="BB241" s="36"/>
      <c r="BC241" s="36">
        <v>11</v>
      </c>
      <c r="BD241" s="36"/>
      <c r="BE241" s="36"/>
      <c r="BF241" s="36"/>
      <c r="BG241" s="36"/>
      <c r="BH241" s="36">
        <v>12</v>
      </c>
      <c r="BI241" s="36"/>
      <c r="BJ241" s="36"/>
      <c r="BK241" s="36"/>
      <c r="BL241" s="36"/>
    </row>
    <row r="242" spans="1:79" s="1" customFormat="1" ht="12" hidden="1" customHeight="1" x14ac:dyDescent="0.2">
      <c r="A242" s="38" t="s">
        <v>64</v>
      </c>
      <c r="B242" s="38"/>
      <c r="C242" s="38"/>
      <c r="D242" s="38"/>
      <c r="E242" s="38"/>
      <c r="F242" s="38"/>
      <c r="G242" s="72" t="s">
        <v>57</v>
      </c>
      <c r="H242" s="72"/>
      <c r="I242" s="72"/>
      <c r="J242" s="72"/>
      <c r="K242" s="72"/>
      <c r="L242" s="72"/>
      <c r="M242" s="72"/>
      <c r="N242" s="72"/>
      <c r="O242" s="72"/>
      <c r="P242" s="72"/>
      <c r="Q242" s="37" t="s">
        <v>80</v>
      </c>
      <c r="R242" s="37"/>
      <c r="S242" s="37"/>
      <c r="T242" s="37"/>
      <c r="U242" s="37"/>
      <c r="V242" s="37" t="s">
        <v>81</v>
      </c>
      <c r="W242" s="37"/>
      <c r="X242" s="37"/>
      <c r="Y242" s="37"/>
      <c r="Z242" s="37" t="s">
        <v>82</v>
      </c>
      <c r="AA242" s="37"/>
      <c r="AB242" s="37"/>
      <c r="AC242" s="37"/>
      <c r="AD242" s="37"/>
      <c r="AE242" s="37" t="s">
        <v>83</v>
      </c>
      <c r="AF242" s="37"/>
      <c r="AG242" s="37"/>
      <c r="AH242" s="37"/>
      <c r="AI242" s="37"/>
      <c r="AJ242" s="73" t="s">
        <v>101</v>
      </c>
      <c r="AK242" s="37"/>
      <c r="AL242" s="37"/>
      <c r="AM242" s="37"/>
      <c r="AN242" s="37"/>
      <c r="AO242" s="37" t="s">
        <v>84</v>
      </c>
      <c r="AP242" s="37"/>
      <c r="AQ242" s="37"/>
      <c r="AR242" s="37"/>
      <c r="AS242" s="37"/>
      <c r="AT242" s="73" t="s">
        <v>102</v>
      </c>
      <c r="AU242" s="37"/>
      <c r="AV242" s="37"/>
      <c r="AW242" s="37"/>
      <c r="AX242" s="37" t="s">
        <v>85</v>
      </c>
      <c r="AY242" s="37"/>
      <c r="AZ242" s="37"/>
      <c r="BA242" s="37"/>
      <c r="BB242" s="37"/>
      <c r="BC242" s="37" t="s">
        <v>86</v>
      </c>
      <c r="BD242" s="37"/>
      <c r="BE242" s="37"/>
      <c r="BF242" s="37"/>
      <c r="BG242" s="37"/>
      <c r="BH242" s="73" t="s">
        <v>101</v>
      </c>
      <c r="BI242" s="37"/>
      <c r="BJ242" s="37"/>
      <c r="BK242" s="37"/>
      <c r="BL242" s="37"/>
      <c r="CA242" s="1" t="s">
        <v>52</v>
      </c>
    </row>
    <row r="243" spans="1:79" s="98" customFormat="1" ht="25.5" customHeight="1" x14ac:dyDescent="0.2">
      <c r="A243" s="109">
        <v>2210</v>
      </c>
      <c r="B243" s="109"/>
      <c r="C243" s="109"/>
      <c r="D243" s="109"/>
      <c r="E243" s="109"/>
      <c r="F243" s="109"/>
      <c r="G243" s="91" t="s">
        <v>174</v>
      </c>
      <c r="H243" s="92"/>
      <c r="I243" s="92"/>
      <c r="J243" s="92"/>
      <c r="K243" s="92"/>
      <c r="L243" s="92"/>
      <c r="M243" s="92"/>
      <c r="N243" s="92"/>
      <c r="O243" s="92"/>
      <c r="P243" s="93"/>
      <c r="Q243" s="116">
        <v>0</v>
      </c>
      <c r="R243" s="116"/>
      <c r="S243" s="116"/>
      <c r="T243" s="116"/>
      <c r="U243" s="116"/>
      <c r="V243" s="116">
        <v>0</v>
      </c>
      <c r="W243" s="116"/>
      <c r="X243" s="116"/>
      <c r="Y243" s="116"/>
      <c r="Z243" s="116">
        <v>0</v>
      </c>
      <c r="AA243" s="116"/>
      <c r="AB243" s="116"/>
      <c r="AC243" s="116"/>
      <c r="AD243" s="116"/>
      <c r="AE243" s="116">
        <v>0</v>
      </c>
      <c r="AF243" s="116"/>
      <c r="AG243" s="116"/>
      <c r="AH243" s="116"/>
      <c r="AI243" s="116"/>
      <c r="AJ243" s="116">
        <f>IF(ISNUMBER(Q243),Q243,0)-IF(ISNUMBER(Z243),Z243,0)</f>
        <v>0</v>
      </c>
      <c r="AK243" s="116"/>
      <c r="AL243" s="116"/>
      <c r="AM243" s="116"/>
      <c r="AN243" s="116"/>
      <c r="AO243" s="116">
        <v>36000</v>
      </c>
      <c r="AP243" s="116"/>
      <c r="AQ243" s="116"/>
      <c r="AR243" s="116"/>
      <c r="AS243" s="116"/>
      <c r="AT243" s="116">
        <f>IF(ISNUMBER(V243),V243,0)-IF(ISNUMBER(Z243),Z243,0)-IF(ISNUMBER(AE243),AE243,0)</f>
        <v>0</v>
      </c>
      <c r="AU243" s="116"/>
      <c r="AV243" s="116"/>
      <c r="AW243" s="116"/>
      <c r="AX243" s="116">
        <v>0</v>
      </c>
      <c r="AY243" s="116"/>
      <c r="AZ243" s="116"/>
      <c r="BA243" s="116"/>
      <c r="BB243" s="116"/>
      <c r="BC243" s="116">
        <v>0</v>
      </c>
      <c r="BD243" s="116"/>
      <c r="BE243" s="116"/>
      <c r="BF243" s="116"/>
      <c r="BG243" s="116"/>
      <c r="BH243" s="116">
        <f>IF(ISNUMBER(AO243),AO243,0)-IF(ISNUMBER(AX243),AX243,0)</f>
        <v>36000</v>
      </c>
      <c r="BI243" s="116"/>
      <c r="BJ243" s="116"/>
      <c r="BK243" s="116"/>
      <c r="BL243" s="116"/>
      <c r="CA243" s="98" t="s">
        <v>53</v>
      </c>
    </row>
    <row r="244" spans="1:79" s="98" customFormat="1" ht="25.5" customHeight="1" x14ac:dyDescent="0.2">
      <c r="A244" s="109">
        <v>2240</v>
      </c>
      <c r="B244" s="109"/>
      <c r="C244" s="109"/>
      <c r="D244" s="109"/>
      <c r="E244" s="109"/>
      <c r="F244" s="109"/>
      <c r="G244" s="91" t="s">
        <v>175</v>
      </c>
      <c r="H244" s="92"/>
      <c r="I244" s="92"/>
      <c r="J244" s="92"/>
      <c r="K244" s="92"/>
      <c r="L244" s="92"/>
      <c r="M244" s="92"/>
      <c r="N244" s="92"/>
      <c r="O244" s="92"/>
      <c r="P244" s="93"/>
      <c r="Q244" s="116">
        <v>0</v>
      </c>
      <c r="R244" s="116"/>
      <c r="S244" s="116"/>
      <c r="T244" s="116"/>
      <c r="U244" s="116"/>
      <c r="V244" s="116">
        <v>0</v>
      </c>
      <c r="W244" s="116"/>
      <c r="X244" s="116"/>
      <c r="Y244" s="116"/>
      <c r="Z244" s="116">
        <v>0</v>
      </c>
      <c r="AA244" s="116"/>
      <c r="AB244" s="116"/>
      <c r="AC244" s="116"/>
      <c r="AD244" s="116"/>
      <c r="AE244" s="116">
        <v>0</v>
      </c>
      <c r="AF244" s="116"/>
      <c r="AG244" s="116"/>
      <c r="AH244" s="116"/>
      <c r="AI244" s="116"/>
      <c r="AJ244" s="116">
        <f>IF(ISNUMBER(Q244),Q244,0)-IF(ISNUMBER(Z244),Z244,0)</f>
        <v>0</v>
      </c>
      <c r="AK244" s="116"/>
      <c r="AL244" s="116"/>
      <c r="AM244" s="116"/>
      <c r="AN244" s="116"/>
      <c r="AO244" s="116">
        <v>68000</v>
      </c>
      <c r="AP244" s="116"/>
      <c r="AQ244" s="116"/>
      <c r="AR244" s="116"/>
      <c r="AS244" s="116"/>
      <c r="AT244" s="116">
        <f>IF(ISNUMBER(V244),V244,0)-IF(ISNUMBER(Z244),Z244,0)-IF(ISNUMBER(AE244),AE244,0)</f>
        <v>0</v>
      </c>
      <c r="AU244" s="116"/>
      <c r="AV244" s="116"/>
      <c r="AW244" s="116"/>
      <c r="AX244" s="116">
        <v>0</v>
      </c>
      <c r="AY244" s="116"/>
      <c r="AZ244" s="116"/>
      <c r="BA244" s="116"/>
      <c r="BB244" s="116"/>
      <c r="BC244" s="116">
        <v>0</v>
      </c>
      <c r="BD244" s="116"/>
      <c r="BE244" s="116"/>
      <c r="BF244" s="116"/>
      <c r="BG244" s="116"/>
      <c r="BH244" s="116">
        <f>IF(ISNUMBER(AO244),AO244,0)-IF(ISNUMBER(AX244),AX244,0)</f>
        <v>68000</v>
      </c>
      <c r="BI244" s="116"/>
      <c r="BJ244" s="116"/>
      <c r="BK244" s="116"/>
      <c r="BL244" s="116"/>
    </row>
    <row r="245" spans="1:79" s="98" customFormat="1" ht="12.75" customHeight="1" x14ac:dyDescent="0.2">
      <c r="A245" s="109">
        <v>2730</v>
      </c>
      <c r="B245" s="109"/>
      <c r="C245" s="109"/>
      <c r="D245" s="109"/>
      <c r="E245" s="109"/>
      <c r="F245" s="109"/>
      <c r="G245" s="91" t="s">
        <v>176</v>
      </c>
      <c r="H245" s="92"/>
      <c r="I245" s="92"/>
      <c r="J245" s="92"/>
      <c r="K245" s="92"/>
      <c r="L245" s="92"/>
      <c r="M245" s="92"/>
      <c r="N245" s="92"/>
      <c r="O245" s="92"/>
      <c r="P245" s="93"/>
      <c r="Q245" s="116">
        <v>0</v>
      </c>
      <c r="R245" s="116"/>
      <c r="S245" s="116"/>
      <c r="T245" s="116"/>
      <c r="U245" s="116"/>
      <c r="V245" s="116">
        <v>0</v>
      </c>
      <c r="W245" s="116"/>
      <c r="X245" s="116"/>
      <c r="Y245" s="116"/>
      <c r="Z245" s="116">
        <v>0</v>
      </c>
      <c r="AA245" s="116"/>
      <c r="AB245" s="116"/>
      <c r="AC245" s="116"/>
      <c r="AD245" s="116"/>
      <c r="AE245" s="116">
        <v>0</v>
      </c>
      <c r="AF245" s="116"/>
      <c r="AG245" s="116"/>
      <c r="AH245" s="116"/>
      <c r="AI245" s="116"/>
      <c r="AJ245" s="116">
        <f>IF(ISNUMBER(Q245),Q245,0)-IF(ISNUMBER(Z245),Z245,0)</f>
        <v>0</v>
      </c>
      <c r="AK245" s="116"/>
      <c r="AL245" s="116"/>
      <c r="AM245" s="116"/>
      <c r="AN245" s="116"/>
      <c r="AO245" s="116">
        <v>100000</v>
      </c>
      <c r="AP245" s="116"/>
      <c r="AQ245" s="116"/>
      <c r="AR245" s="116"/>
      <c r="AS245" s="116"/>
      <c r="AT245" s="116">
        <f>IF(ISNUMBER(V245),V245,0)-IF(ISNUMBER(Z245),Z245,0)-IF(ISNUMBER(AE245),AE245,0)</f>
        <v>0</v>
      </c>
      <c r="AU245" s="116"/>
      <c r="AV245" s="116"/>
      <c r="AW245" s="116"/>
      <c r="AX245" s="116">
        <v>0</v>
      </c>
      <c r="AY245" s="116"/>
      <c r="AZ245" s="116"/>
      <c r="BA245" s="116"/>
      <c r="BB245" s="116"/>
      <c r="BC245" s="116">
        <v>0</v>
      </c>
      <c r="BD245" s="116"/>
      <c r="BE245" s="116"/>
      <c r="BF245" s="116"/>
      <c r="BG245" s="116"/>
      <c r="BH245" s="116">
        <f>IF(ISNUMBER(AO245),AO245,0)-IF(ISNUMBER(AX245),AX245,0)</f>
        <v>100000</v>
      </c>
      <c r="BI245" s="116"/>
      <c r="BJ245" s="116"/>
      <c r="BK245" s="116"/>
      <c r="BL245" s="116"/>
    </row>
    <row r="246" spans="1:79" s="6" customFormat="1" ht="12.75" customHeight="1" x14ac:dyDescent="0.2">
      <c r="A246" s="87"/>
      <c r="B246" s="87"/>
      <c r="C246" s="87"/>
      <c r="D246" s="87"/>
      <c r="E246" s="87"/>
      <c r="F246" s="87"/>
      <c r="G246" s="99" t="s">
        <v>147</v>
      </c>
      <c r="H246" s="100"/>
      <c r="I246" s="100"/>
      <c r="J246" s="100"/>
      <c r="K246" s="100"/>
      <c r="L246" s="100"/>
      <c r="M246" s="100"/>
      <c r="N246" s="100"/>
      <c r="O246" s="100"/>
      <c r="P246" s="101"/>
      <c r="Q246" s="115">
        <v>0</v>
      </c>
      <c r="R246" s="115"/>
      <c r="S246" s="115"/>
      <c r="T246" s="115"/>
      <c r="U246" s="115"/>
      <c r="V246" s="115">
        <v>0</v>
      </c>
      <c r="W246" s="115"/>
      <c r="X246" s="115"/>
      <c r="Y246" s="115"/>
      <c r="Z246" s="115">
        <v>0</v>
      </c>
      <c r="AA246" s="115"/>
      <c r="AB246" s="115"/>
      <c r="AC246" s="115"/>
      <c r="AD246" s="115"/>
      <c r="AE246" s="115">
        <v>0</v>
      </c>
      <c r="AF246" s="115"/>
      <c r="AG246" s="115"/>
      <c r="AH246" s="115"/>
      <c r="AI246" s="115"/>
      <c r="AJ246" s="115">
        <f>IF(ISNUMBER(Q246),Q246,0)-IF(ISNUMBER(Z246),Z246,0)</f>
        <v>0</v>
      </c>
      <c r="AK246" s="115"/>
      <c r="AL246" s="115"/>
      <c r="AM246" s="115"/>
      <c r="AN246" s="115"/>
      <c r="AO246" s="115">
        <v>204000</v>
      </c>
      <c r="AP246" s="115"/>
      <c r="AQ246" s="115"/>
      <c r="AR246" s="115"/>
      <c r="AS246" s="115"/>
      <c r="AT246" s="115">
        <f>IF(ISNUMBER(V246),V246,0)-IF(ISNUMBER(Z246),Z246,0)-IF(ISNUMBER(AE246),AE246,0)</f>
        <v>0</v>
      </c>
      <c r="AU246" s="115"/>
      <c r="AV246" s="115"/>
      <c r="AW246" s="115"/>
      <c r="AX246" s="115">
        <v>0</v>
      </c>
      <c r="AY246" s="115"/>
      <c r="AZ246" s="115"/>
      <c r="BA246" s="115"/>
      <c r="BB246" s="115"/>
      <c r="BC246" s="115">
        <v>0</v>
      </c>
      <c r="BD246" s="115"/>
      <c r="BE246" s="115"/>
      <c r="BF246" s="115"/>
      <c r="BG246" s="115"/>
      <c r="BH246" s="115">
        <f>IF(ISNUMBER(AO246),AO246,0)-IF(ISNUMBER(AX246),AX246,0)</f>
        <v>204000</v>
      </c>
      <c r="BI246" s="115"/>
      <c r="BJ246" s="115"/>
      <c r="BK246" s="115"/>
      <c r="BL246" s="115"/>
    </row>
    <row r="248" spans="1:79" ht="14.25" customHeight="1" x14ac:dyDescent="0.2">
      <c r="A248" s="42" t="s">
        <v>246</v>
      </c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2"/>
      <c r="BK248" s="42"/>
      <c r="BL248" s="42"/>
    </row>
    <row r="249" spans="1:79" ht="15" customHeight="1" x14ac:dyDescent="0.2">
      <c r="A249" s="40" t="s">
        <v>239</v>
      </c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</row>
    <row r="250" spans="1:79" ht="42.95" customHeight="1" x14ac:dyDescent="0.2">
      <c r="A250" s="49" t="s">
        <v>135</v>
      </c>
      <c r="B250" s="49"/>
      <c r="C250" s="49"/>
      <c r="D250" s="49"/>
      <c r="E250" s="49"/>
      <c r="F250" s="49"/>
      <c r="G250" s="36" t="s">
        <v>19</v>
      </c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 t="s">
        <v>15</v>
      </c>
      <c r="U250" s="36"/>
      <c r="V250" s="36"/>
      <c r="W250" s="36"/>
      <c r="X250" s="36"/>
      <c r="Y250" s="36"/>
      <c r="Z250" s="36" t="s">
        <v>14</v>
      </c>
      <c r="AA250" s="36"/>
      <c r="AB250" s="36"/>
      <c r="AC250" s="36"/>
      <c r="AD250" s="36"/>
      <c r="AE250" s="36" t="s">
        <v>242</v>
      </c>
      <c r="AF250" s="36"/>
      <c r="AG250" s="36"/>
      <c r="AH250" s="36"/>
      <c r="AI250" s="36"/>
      <c r="AJ250" s="36"/>
      <c r="AK250" s="36" t="s">
        <v>247</v>
      </c>
      <c r="AL250" s="36"/>
      <c r="AM250" s="36"/>
      <c r="AN250" s="36"/>
      <c r="AO250" s="36"/>
      <c r="AP250" s="36"/>
      <c r="AQ250" s="36" t="s">
        <v>259</v>
      </c>
      <c r="AR250" s="36"/>
      <c r="AS250" s="36"/>
      <c r="AT250" s="36"/>
      <c r="AU250" s="36"/>
      <c r="AV250" s="36"/>
      <c r="AW250" s="36" t="s">
        <v>18</v>
      </c>
      <c r="AX250" s="36"/>
      <c r="AY250" s="36"/>
      <c r="AZ250" s="36"/>
      <c r="BA250" s="36"/>
      <c r="BB250" s="36"/>
      <c r="BC250" s="36"/>
      <c r="BD250" s="36"/>
      <c r="BE250" s="36" t="s">
        <v>156</v>
      </c>
      <c r="BF250" s="36"/>
      <c r="BG250" s="36"/>
      <c r="BH250" s="36"/>
      <c r="BI250" s="36"/>
      <c r="BJ250" s="36"/>
      <c r="BK250" s="36"/>
      <c r="BL250" s="36"/>
    </row>
    <row r="251" spans="1:79" ht="21.75" customHeight="1" x14ac:dyDescent="0.2">
      <c r="A251" s="49"/>
      <c r="B251" s="49"/>
      <c r="C251" s="49"/>
      <c r="D251" s="49"/>
      <c r="E251" s="49"/>
      <c r="F251" s="49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</row>
    <row r="252" spans="1:79" ht="15" customHeight="1" x14ac:dyDescent="0.2">
      <c r="A252" s="36">
        <v>1</v>
      </c>
      <c r="B252" s="36"/>
      <c r="C252" s="36"/>
      <c r="D252" s="36"/>
      <c r="E252" s="36"/>
      <c r="F252" s="36"/>
      <c r="G252" s="36">
        <v>2</v>
      </c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>
        <v>3</v>
      </c>
      <c r="U252" s="36"/>
      <c r="V252" s="36"/>
      <c r="W252" s="36"/>
      <c r="X252" s="36"/>
      <c r="Y252" s="36"/>
      <c r="Z252" s="36">
        <v>4</v>
      </c>
      <c r="AA252" s="36"/>
      <c r="AB252" s="36"/>
      <c r="AC252" s="36"/>
      <c r="AD252" s="36"/>
      <c r="AE252" s="36">
        <v>5</v>
      </c>
      <c r="AF252" s="36"/>
      <c r="AG252" s="36"/>
      <c r="AH252" s="36"/>
      <c r="AI252" s="36"/>
      <c r="AJ252" s="36"/>
      <c r="AK252" s="36">
        <v>6</v>
      </c>
      <c r="AL252" s="36"/>
      <c r="AM252" s="36"/>
      <c r="AN252" s="36"/>
      <c r="AO252" s="36"/>
      <c r="AP252" s="36"/>
      <c r="AQ252" s="36">
        <v>7</v>
      </c>
      <c r="AR252" s="36"/>
      <c r="AS252" s="36"/>
      <c r="AT252" s="36"/>
      <c r="AU252" s="36"/>
      <c r="AV252" s="36"/>
      <c r="AW252" s="38">
        <v>8</v>
      </c>
      <c r="AX252" s="38"/>
      <c r="AY252" s="38"/>
      <c r="AZ252" s="38"/>
      <c r="BA252" s="38"/>
      <c r="BB252" s="38"/>
      <c r="BC252" s="38"/>
      <c r="BD252" s="38"/>
      <c r="BE252" s="38">
        <v>9</v>
      </c>
      <c r="BF252" s="38"/>
      <c r="BG252" s="38"/>
      <c r="BH252" s="38"/>
      <c r="BI252" s="38"/>
      <c r="BJ252" s="38"/>
      <c r="BK252" s="38"/>
      <c r="BL252" s="38"/>
    </row>
    <row r="253" spans="1:79" s="1" customFormat="1" ht="18.75" hidden="1" customHeight="1" x14ac:dyDescent="0.2">
      <c r="A253" s="38" t="s">
        <v>64</v>
      </c>
      <c r="B253" s="38"/>
      <c r="C253" s="38"/>
      <c r="D253" s="38"/>
      <c r="E253" s="38"/>
      <c r="F253" s="38"/>
      <c r="G253" s="72" t="s">
        <v>57</v>
      </c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37" t="s">
        <v>80</v>
      </c>
      <c r="U253" s="37"/>
      <c r="V253" s="37"/>
      <c r="W253" s="37"/>
      <c r="X253" s="37"/>
      <c r="Y253" s="37"/>
      <c r="Z253" s="37" t="s">
        <v>81</v>
      </c>
      <c r="AA253" s="37"/>
      <c r="AB253" s="37"/>
      <c r="AC253" s="37"/>
      <c r="AD253" s="37"/>
      <c r="AE253" s="37" t="s">
        <v>82</v>
      </c>
      <c r="AF253" s="37"/>
      <c r="AG253" s="37"/>
      <c r="AH253" s="37"/>
      <c r="AI253" s="37"/>
      <c r="AJ253" s="37"/>
      <c r="AK253" s="37" t="s">
        <v>83</v>
      </c>
      <c r="AL253" s="37"/>
      <c r="AM253" s="37"/>
      <c r="AN253" s="37"/>
      <c r="AO253" s="37"/>
      <c r="AP253" s="37"/>
      <c r="AQ253" s="37" t="s">
        <v>84</v>
      </c>
      <c r="AR253" s="37"/>
      <c r="AS253" s="37"/>
      <c r="AT253" s="37"/>
      <c r="AU253" s="37"/>
      <c r="AV253" s="37"/>
      <c r="AW253" s="72" t="s">
        <v>87</v>
      </c>
      <c r="AX253" s="72"/>
      <c r="AY253" s="72"/>
      <c r="AZ253" s="72"/>
      <c r="BA253" s="72"/>
      <c r="BB253" s="72"/>
      <c r="BC253" s="72"/>
      <c r="BD253" s="72"/>
      <c r="BE253" s="72" t="s">
        <v>88</v>
      </c>
      <c r="BF253" s="72"/>
      <c r="BG253" s="72"/>
      <c r="BH253" s="72"/>
      <c r="BI253" s="72"/>
      <c r="BJ253" s="72"/>
      <c r="BK253" s="72"/>
      <c r="BL253" s="72"/>
      <c r="CA253" s="1" t="s">
        <v>54</v>
      </c>
    </row>
    <row r="254" spans="1:79" s="6" customFormat="1" ht="12.75" customHeight="1" x14ac:dyDescent="0.2">
      <c r="A254" s="87"/>
      <c r="B254" s="87"/>
      <c r="C254" s="87"/>
      <c r="D254" s="87"/>
      <c r="E254" s="87"/>
      <c r="F254" s="87"/>
      <c r="G254" s="119" t="s">
        <v>147</v>
      </c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15"/>
      <c r="U254" s="115"/>
      <c r="V254" s="115"/>
      <c r="W254" s="115"/>
      <c r="X254" s="115"/>
      <c r="Y254" s="115"/>
      <c r="Z254" s="115"/>
      <c r="AA254" s="115"/>
      <c r="AB254" s="115"/>
      <c r="AC254" s="115"/>
      <c r="AD254" s="115"/>
      <c r="AE254" s="115"/>
      <c r="AF254" s="115"/>
      <c r="AG254" s="115"/>
      <c r="AH254" s="115"/>
      <c r="AI254" s="115"/>
      <c r="AJ254" s="115"/>
      <c r="AK254" s="115"/>
      <c r="AL254" s="115"/>
      <c r="AM254" s="115"/>
      <c r="AN254" s="115"/>
      <c r="AO254" s="115"/>
      <c r="AP254" s="115"/>
      <c r="AQ254" s="115"/>
      <c r="AR254" s="115"/>
      <c r="AS254" s="115"/>
      <c r="AT254" s="115"/>
      <c r="AU254" s="115"/>
      <c r="AV254" s="115"/>
      <c r="AW254" s="119"/>
      <c r="AX254" s="119"/>
      <c r="AY254" s="119"/>
      <c r="AZ254" s="119"/>
      <c r="BA254" s="119"/>
      <c r="BB254" s="119"/>
      <c r="BC254" s="119"/>
      <c r="BD254" s="119"/>
      <c r="BE254" s="119"/>
      <c r="BF254" s="119"/>
      <c r="BG254" s="119"/>
      <c r="BH254" s="119"/>
      <c r="BI254" s="119"/>
      <c r="BJ254" s="119"/>
      <c r="BK254" s="119"/>
      <c r="BL254" s="119"/>
      <c r="CA254" s="6" t="s">
        <v>55</v>
      </c>
    </row>
    <row r="256" spans="1:79" ht="14.25" customHeight="1" x14ac:dyDescent="0.2">
      <c r="A256" s="42" t="s">
        <v>260</v>
      </c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2"/>
      <c r="BK256" s="42"/>
      <c r="BL256" s="42"/>
    </row>
    <row r="257" spans="1:64" ht="15" customHeight="1" x14ac:dyDescent="0.2">
      <c r="A257" s="124" t="s">
        <v>229</v>
      </c>
      <c r="B257" s="125"/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  <c r="AA257" s="125"/>
      <c r="AB257" s="125"/>
      <c r="AC257" s="125"/>
      <c r="AD257" s="125"/>
      <c r="AE257" s="125"/>
      <c r="AF257" s="125"/>
      <c r="AG257" s="125"/>
      <c r="AH257" s="125"/>
      <c r="AI257" s="125"/>
      <c r="AJ257" s="125"/>
      <c r="AK257" s="125"/>
      <c r="AL257" s="125"/>
      <c r="AM257" s="125"/>
      <c r="AN257" s="125"/>
      <c r="AO257" s="125"/>
      <c r="AP257" s="125"/>
      <c r="AQ257" s="125"/>
      <c r="AR257" s="125"/>
      <c r="AS257" s="125"/>
      <c r="AT257" s="125"/>
      <c r="AU257" s="125"/>
      <c r="AV257" s="125"/>
      <c r="AW257" s="125"/>
      <c r="AX257" s="125"/>
      <c r="AY257" s="125"/>
      <c r="AZ257" s="125"/>
      <c r="BA257" s="125"/>
      <c r="BB257" s="125"/>
      <c r="BC257" s="125"/>
      <c r="BD257" s="125"/>
      <c r="BE257" s="125"/>
      <c r="BF257" s="125"/>
      <c r="BG257" s="125"/>
      <c r="BH257" s="125"/>
      <c r="BI257" s="125"/>
      <c r="BJ257" s="125"/>
      <c r="BK257" s="125"/>
      <c r="BL257" s="125"/>
    </row>
    <row r="258" spans="1:64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</row>
    <row r="260" spans="1:64" ht="14.25" x14ac:dyDescent="0.2">
      <c r="A260" s="42" t="s">
        <v>275</v>
      </c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2"/>
      <c r="BK260" s="42"/>
      <c r="BL260" s="42"/>
    </row>
    <row r="261" spans="1:64" ht="14.25" x14ac:dyDescent="0.2">
      <c r="A261" s="42" t="s">
        <v>248</v>
      </c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2"/>
    </row>
    <row r="262" spans="1:64" ht="15" customHeight="1" x14ac:dyDescent="0.2">
      <c r="A262" s="124" t="s">
        <v>230</v>
      </c>
      <c r="B262" s="125"/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125"/>
      <c r="X262" s="125"/>
      <c r="Y262" s="125"/>
      <c r="Z262" s="125"/>
      <c r="AA262" s="125"/>
      <c r="AB262" s="125"/>
      <c r="AC262" s="125"/>
      <c r="AD262" s="125"/>
      <c r="AE262" s="125"/>
      <c r="AF262" s="125"/>
      <c r="AG262" s="125"/>
      <c r="AH262" s="125"/>
      <c r="AI262" s="125"/>
      <c r="AJ262" s="125"/>
      <c r="AK262" s="125"/>
      <c r="AL262" s="125"/>
      <c r="AM262" s="125"/>
      <c r="AN262" s="125"/>
      <c r="AO262" s="125"/>
      <c r="AP262" s="125"/>
      <c r="AQ262" s="125"/>
      <c r="AR262" s="125"/>
      <c r="AS262" s="125"/>
      <c r="AT262" s="125"/>
      <c r="AU262" s="125"/>
      <c r="AV262" s="125"/>
      <c r="AW262" s="125"/>
      <c r="AX262" s="125"/>
      <c r="AY262" s="125"/>
      <c r="AZ262" s="125"/>
      <c r="BA262" s="125"/>
      <c r="BB262" s="125"/>
      <c r="BC262" s="125"/>
      <c r="BD262" s="125"/>
      <c r="BE262" s="125"/>
      <c r="BF262" s="125"/>
      <c r="BG262" s="125"/>
      <c r="BH262" s="125"/>
      <c r="BI262" s="125"/>
      <c r="BJ262" s="125"/>
      <c r="BK262" s="125"/>
      <c r="BL262" s="125"/>
    </row>
    <row r="263" spans="1:64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</row>
    <row r="266" spans="1:64" ht="18.95" customHeight="1" x14ac:dyDescent="0.2">
      <c r="A266" s="128" t="s">
        <v>233</v>
      </c>
      <c r="B266" s="125"/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  <c r="AA266" s="125"/>
      <c r="AB266" s="22"/>
      <c r="AC266" s="22"/>
      <c r="AD266" s="22"/>
      <c r="AE266" s="22"/>
      <c r="AF266" s="22"/>
      <c r="AG266" s="22"/>
      <c r="AH266" s="25"/>
      <c r="AI266" s="25"/>
      <c r="AJ266" s="25"/>
      <c r="AK266" s="25"/>
      <c r="AL266" s="25"/>
      <c r="AM266" s="25"/>
      <c r="AN266" s="25"/>
      <c r="AO266" s="25"/>
      <c r="AP266" s="25"/>
      <c r="AQ266" s="22"/>
      <c r="AR266" s="22"/>
      <c r="AS266" s="22"/>
      <c r="AT266" s="22"/>
      <c r="AU266" s="129" t="s">
        <v>235</v>
      </c>
      <c r="AV266" s="127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</row>
    <row r="267" spans="1:64" ht="12.75" customHeight="1" x14ac:dyDescent="0.2">
      <c r="AB267" s="23"/>
      <c r="AC267" s="23"/>
      <c r="AD267" s="23"/>
      <c r="AE267" s="23"/>
      <c r="AF267" s="23"/>
      <c r="AG267" s="23"/>
      <c r="AH267" s="27" t="s">
        <v>1</v>
      </c>
      <c r="AI267" s="27"/>
      <c r="AJ267" s="27"/>
      <c r="AK267" s="27"/>
      <c r="AL267" s="27"/>
      <c r="AM267" s="27"/>
      <c r="AN267" s="27"/>
      <c r="AO267" s="27"/>
      <c r="AP267" s="27"/>
      <c r="AQ267" s="23"/>
      <c r="AR267" s="23"/>
      <c r="AS267" s="23"/>
      <c r="AT267" s="23"/>
      <c r="AU267" s="27" t="s">
        <v>160</v>
      </c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</row>
    <row r="268" spans="1:64" ht="15" x14ac:dyDescent="0.2">
      <c r="AB268" s="23"/>
      <c r="AC268" s="23"/>
      <c r="AD268" s="23"/>
      <c r="AE268" s="23"/>
      <c r="AF268" s="23"/>
      <c r="AG268" s="23"/>
      <c r="AH268" s="24"/>
      <c r="AI268" s="24"/>
      <c r="AJ268" s="24"/>
      <c r="AK268" s="24"/>
      <c r="AL268" s="24"/>
      <c r="AM268" s="24"/>
      <c r="AN268" s="24"/>
      <c r="AO268" s="24"/>
      <c r="AP268" s="24"/>
      <c r="AQ268" s="23"/>
      <c r="AR268" s="23"/>
      <c r="AS268" s="23"/>
      <c r="AT268" s="23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</row>
    <row r="269" spans="1:64" ht="18" customHeight="1" x14ac:dyDescent="0.2">
      <c r="A269" s="128" t="s">
        <v>234</v>
      </c>
      <c r="B269" s="125"/>
      <c r="C269" s="125"/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5"/>
      <c r="U269" s="125"/>
      <c r="V269" s="125"/>
      <c r="W269" s="125"/>
      <c r="X269" s="125"/>
      <c r="Y269" s="125"/>
      <c r="Z269" s="125"/>
      <c r="AA269" s="125"/>
      <c r="AB269" s="23"/>
      <c r="AC269" s="23"/>
      <c r="AD269" s="23"/>
      <c r="AE269" s="23"/>
      <c r="AF269" s="23"/>
      <c r="AG269" s="23"/>
      <c r="AH269" s="26"/>
      <c r="AI269" s="26"/>
      <c r="AJ269" s="26"/>
      <c r="AK269" s="26"/>
      <c r="AL269" s="26"/>
      <c r="AM269" s="26"/>
      <c r="AN269" s="26"/>
      <c r="AO269" s="26"/>
      <c r="AP269" s="26"/>
      <c r="AQ269" s="23"/>
      <c r="AR269" s="23"/>
      <c r="AS269" s="23"/>
      <c r="AT269" s="23"/>
      <c r="AU269" s="130" t="s">
        <v>236</v>
      </c>
      <c r="AV269" s="127"/>
      <c r="AW269" s="127"/>
      <c r="AX269" s="127"/>
      <c r="AY269" s="127"/>
      <c r="AZ269" s="127"/>
      <c r="BA269" s="127"/>
      <c r="BB269" s="127"/>
      <c r="BC269" s="127"/>
      <c r="BD269" s="127"/>
      <c r="BE269" s="127"/>
      <c r="BF269" s="127"/>
    </row>
    <row r="270" spans="1:64" ht="12" customHeight="1" x14ac:dyDescent="0.2">
      <c r="AB270" s="23"/>
      <c r="AC270" s="23"/>
      <c r="AD270" s="23"/>
      <c r="AE270" s="23"/>
      <c r="AF270" s="23"/>
      <c r="AG270" s="23"/>
      <c r="AH270" s="27" t="s">
        <v>1</v>
      </c>
      <c r="AI270" s="27"/>
      <c r="AJ270" s="27"/>
      <c r="AK270" s="27"/>
      <c r="AL270" s="27"/>
      <c r="AM270" s="27"/>
      <c r="AN270" s="27"/>
      <c r="AO270" s="27"/>
      <c r="AP270" s="27"/>
      <c r="AQ270" s="23"/>
      <c r="AR270" s="23"/>
      <c r="AS270" s="23"/>
      <c r="AT270" s="23"/>
      <c r="AU270" s="27" t="s">
        <v>160</v>
      </c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</row>
  </sheetData>
  <mergeCells count="1834">
    <mergeCell ref="AJ246:AN246"/>
    <mergeCell ref="AO246:AS246"/>
    <mergeCell ref="AT246:AW246"/>
    <mergeCell ref="AX246:BB246"/>
    <mergeCell ref="BC246:BG246"/>
    <mergeCell ref="BH246:BL246"/>
    <mergeCell ref="A246:F246"/>
    <mergeCell ref="G246:P246"/>
    <mergeCell ref="Q246:U246"/>
    <mergeCell ref="V246:Y246"/>
    <mergeCell ref="Z246:AD246"/>
    <mergeCell ref="AE246:AI246"/>
    <mergeCell ref="AJ245:AN245"/>
    <mergeCell ref="AO245:AS245"/>
    <mergeCell ref="AT245:AW245"/>
    <mergeCell ref="AX245:BB245"/>
    <mergeCell ref="BC245:BG245"/>
    <mergeCell ref="BH245:BL245"/>
    <mergeCell ref="A245:F245"/>
    <mergeCell ref="G245:P245"/>
    <mergeCell ref="Q245:U245"/>
    <mergeCell ref="V245:Y245"/>
    <mergeCell ref="Z245:AD245"/>
    <mergeCell ref="AE245:AI245"/>
    <mergeCell ref="AJ244:AN244"/>
    <mergeCell ref="AO244:AS244"/>
    <mergeCell ref="AT244:AW244"/>
    <mergeCell ref="AX244:BB244"/>
    <mergeCell ref="BC244:BG244"/>
    <mergeCell ref="BH244:BL244"/>
    <mergeCell ref="A244:F244"/>
    <mergeCell ref="G244:P244"/>
    <mergeCell ref="Q244:U244"/>
    <mergeCell ref="V244:Y244"/>
    <mergeCell ref="Z244:AD244"/>
    <mergeCell ref="AE244:AI244"/>
    <mergeCell ref="AU211:AY211"/>
    <mergeCell ref="AZ211:BD211"/>
    <mergeCell ref="A211:F211"/>
    <mergeCell ref="G211:S211"/>
    <mergeCell ref="T211:Z211"/>
    <mergeCell ref="AA211:AE211"/>
    <mergeCell ref="AF211:AJ211"/>
    <mergeCell ref="AK211:AO211"/>
    <mergeCell ref="AP211:AT211"/>
    <mergeCell ref="BO202:BS202"/>
    <mergeCell ref="AK202:AO202"/>
    <mergeCell ref="AP202:AT202"/>
    <mergeCell ref="AU202:AY202"/>
    <mergeCell ref="AZ202:BD202"/>
    <mergeCell ref="BE202:BI202"/>
    <mergeCell ref="BJ202:BN202"/>
    <mergeCell ref="A202:F202"/>
    <mergeCell ref="G202:S202"/>
    <mergeCell ref="T202:Z202"/>
    <mergeCell ref="AA202:AE202"/>
    <mergeCell ref="AF202:AJ202"/>
    <mergeCell ref="AX191:AZ191"/>
    <mergeCell ref="BA191:BC191"/>
    <mergeCell ref="BD191:BF191"/>
    <mergeCell ref="BG191:BI191"/>
    <mergeCell ref="BJ191:BL191"/>
    <mergeCell ref="A191:C191"/>
    <mergeCell ref="D191:V191"/>
    <mergeCell ref="W191:Y191"/>
    <mergeCell ref="Z191:AB191"/>
    <mergeCell ref="AC191:AE191"/>
    <mergeCell ref="AF191:AH191"/>
    <mergeCell ref="AI191:AK191"/>
    <mergeCell ref="A181:T181"/>
    <mergeCell ref="U181:Y181"/>
    <mergeCell ref="Z181:AD181"/>
    <mergeCell ref="AE181:AI181"/>
    <mergeCell ref="AJ181:AN181"/>
    <mergeCell ref="AO181:AS181"/>
    <mergeCell ref="AT181:AX181"/>
    <mergeCell ref="AY181:BC181"/>
    <mergeCell ref="BD181:BH181"/>
    <mergeCell ref="BE172:BI172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6:BI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4:BI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3:BI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BE152:BI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BE151:BI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BE150:BI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BE149:BI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BE148:BI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BE147:BI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V147:AE147"/>
    <mergeCell ref="AF147:AJ147"/>
    <mergeCell ref="AK147:AO147"/>
    <mergeCell ref="AP147:AT147"/>
    <mergeCell ref="AU147:AY147"/>
    <mergeCell ref="AZ147:BD147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E138:BI138"/>
    <mergeCell ref="BJ138:BN138"/>
    <mergeCell ref="BO138:BS138"/>
    <mergeCell ref="BT138:BX138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BD102:BH102"/>
    <mergeCell ref="Z102:AD102"/>
    <mergeCell ref="AE102:AI102"/>
    <mergeCell ref="AJ102:AN102"/>
    <mergeCell ref="AO102:AS102"/>
    <mergeCell ref="AT102:AX102"/>
    <mergeCell ref="AY102:BC102"/>
    <mergeCell ref="A101:C101"/>
    <mergeCell ref="D101:T101"/>
    <mergeCell ref="U101:Y101"/>
    <mergeCell ref="Z101:AD101"/>
    <mergeCell ref="AE101:AI101"/>
    <mergeCell ref="AJ101:AN101"/>
    <mergeCell ref="AO101:AS101"/>
    <mergeCell ref="AT101:AX101"/>
    <mergeCell ref="AY101:BC101"/>
    <mergeCell ref="BL92:BP92"/>
    <mergeCell ref="BQ92:BT92"/>
    <mergeCell ref="BU92:BY92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BG70:BK70"/>
    <mergeCell ref="A71:D71"/>
    <mergeCell ref="E71:W71"/>
    <mergeCell ref="X71:AB71"/>
    <mergeCell ref="AC71:AG71"/>
    <mergeCell ref="AH71:AL71"/>
    <mergeCell ref="AM71:AQ71"/>
    <mergeCell ref="AR71:AV71"/>
    <mergeCell ref="AW71:BA71"/>
    <mergeCell ref="BB71:BF71"/>
    <mergeCell ref="A70:D70"/>
    <mergeCell ref="E70:W70"/>
    <mergeCell ref="X70:AB70"/>
    <mergeCell ref="AC70:AG70"/>
    <mergeCell ref="AH70:AL70"/>
    <mergeCell ref="BL53:BP53"/>
    <mergeCell ref="BQ53:BT53"/>
    <mergeCell ref="BU53:BY53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69:AA269"/>
    <mergeCell ref="AH269:AP269"/>
    <mergeCell ref="AU269:BF269"/>
    <mergeCell ref="AH270:AP270"/>
    <mergeCell ref="AU270:BF270"/>
    <mergeCell ref="A31:D31"/>
    <mergeCell ref="E31:T31"/>
    <mergeCell ref="U31:Y31"/>
    <mergeCell ref="Z31:AD31"/>
    <mergeCell ref="AE31:AH31"/>
    <mergeCell ref="A262:BL262"/>
    <mergeCell ref="A266:AA266"/>
    <mergeCell ref="AH266:AP266"/>
    <mergeCell ref="AU266:BF266"/>
    <mergeCell ref="AH267:AP267"/>
    <mergeCell ref="AU267:BF267"/>
    <mergeCell ref="AW254:BD254"/>
    <mergeCell ref="BE254:BL254"/>
    <mergeCell ref="A256:BL256"/>
    <mergeCell ref="A257:BL257"/>
    <mergeCell ref="A260:BL260"/>
    <mergeCell ref="A261:BL261"/>
    <mergeCell ref="AQ253:AV253"/>
    <mergeCell ref="AW253:BD253"/>
    <mergeCell ref="BE253:BL253"/>
    <mergeCell ref="A254:F254"/>
    <mergeCell ref="G254:S254"/>
    <mergeCell ref="T254:Y254"/>
    <mergeCell ref="Z254:AD254"/>
    <mergeCell ref="AE254:AJ254"/>
    <mergeCell ref="AK254:AP254"/>
    <mergeCell ref="AQ254:AV254"/>
    <mergeCell ref="A253:F253"/>
    <mergeCell ref="G253:S253"/>
    <mergeCell ref="T253:Y253"/>
    <mergeCell ref="Z253:AD253"/>
    <mergeCell ref="AE253:AJ253"/>
    <mergeCell ref="AK253:AP253"/>
    <mergeCell ref="BE250:BL251"/>
    <mergeCell ref="A252:F252"/>
    <mergeCell ref="G252:S252"/>
    <mergeCell ref="T252:Y252"/>
    <mergeCell ref="Z252:AD252"/>
    <mergeCell ref="AE252:AJ252"/>
    <mergeCell ref="AK252:AP252"/>
    <mergeCell ref="AQ252:AV252"/>
    <mergeCell ref="AW252:BD252"/>
    <mergeCell ref="BE252:BL252"/>
    <mergeCell ref="A248:BL248"/>
    <mergeCell ref="A249:BL249"/>
    <mergeCell ref="A250:F251"/>
    <mergeCell ref="G250:S251"/>
    <mergeCell ref="T250:Y251"/>
    <mergeCell ref="Z250:AD251"/>
    <mergeCell ref="AE250:AJ251"/>
    <mergeCell ref="AK250:AP251"/>
    <mergeCell ref="AQ250:AV251"/>
    <mergeCell ref="AW250:BD251"/>
    <mergeCell ref="AJ243:AN243"/>
    <mergeCell ref="AO243:AS243"/>
    <mergeCell ref="AT243:AW243"/>
    <mergeCell ref="AX243:BB243"/>
    <mergeCell ref="BC243:BG243"/>
    <mergeCell ref="BH243:BL243"/>
    <mergeCell ref="A243:F243"/>
    <mergeCell ref="G243:P243"/>
    <mergeCell ref="Q243:U243"/>
    <mergeCell ref="V243:Y243"/>
    <mergeCell ref="Z243:AD243"/>
    <mergeCell ref="AE243:AI243"/>
    <mergeCell ref="AJ242:AN242"/>
    <mergeCell ref="AO242:AS242"/>
    <mergeCell ref="AT242:AW242"/>
    <mergeCell ref="AX242:BB242"/>
    <mergeCell ref="BC242:BG242"/>
    <mergeCell ref="BH242:BL242"/>
    <mergeCell ref="A242:F242"/>
    <mergeCell ref="G242:P242"/>
    <mergeCell ref="Q242:U242"/>
    <mergeCell ref="V242:Y242"/>
    <mergeCell ref="Z242:AD242"/>
    <mergeCell ref="AE242:AI242"/>
    <mergeCell ref="AJ241:AN241"/>
    <mergeCell ref="AO241:AS241"/>
    <mergeCell ref="AT241:AW241"/>
    <mergeCell ref="AX241:BB241"/>
    <mergeCell ref="BC241:BG241"/>
    <mergeCell ref="BH241:BL241"/>
    <mergeCell ref="A241:F241"/>
    <mergeCell ref="G241:P241"/>
    <mergeCell ref="Q241:U241"/>
    <mergeCell ref="V241:Y241"/>
    <mergeCell ref="Z241:AD241"/>
    <mergeCell ref="AE241:AI241"/>
    <mergeCell ref="AT239:AW240"/>
    <mergeCell ref="AX239:BG239"/>
    <mergeCell ref="BH239:BL240"/>
    <mergeCell ref="Z240:AD240"/>
    <mergeCell ref="AE240:AI240"/>
    <mergeCell ref="AX240:BB240"/>
    <mergeCell ref="BC240:BG240"/>
    <mergeCell ref="A237:BL237"/>
    <mergeCell ref="A238:F240"/>
    <mergeCell ref="G238:P240"/>
    <mergeCell ref="Q238:AN238"/>
    <mergeCell ref="AO238:BL238"/>
    <mergeCell ref="Q239:U240"/>
    <mergeCell ref="V239:Y240"/>
    <mergeCell ref="Z239:AI239"/>
    <mergeCell ref="AJ239:AN240"/>
    <mergeCell ref="AO239:AS240"/>
    <mergeCell ref="AK234:AP234"/>
    <mergeCell ref="AQ234:AV234"/>
    <mergeCell ref="AW234:BA234"/>
    <mergeCell ref="BB234:BF234"/>
    <mergeCell ref="BG234:BL234"/>
    <mergeCell ref="A236:BL236"/>
    <mergeCell ref="AK233:AP233"/>
    <mergeCell ref="AQ233:AV233"/>
    <mergeCell ref="AW233:BA233"/>
    <mergeCell ref="BB233:BF233"/>
    <mergeCell ref="BG233:BL233"/>
    <mergeCell ref="A234:F234"/>
    <mergeCell ref="G234:S234"/>
    <mergeCell ref="T234:Y234"/>
    <mergeCell ref="Z234:AD234"/>
    <mergeCell ref="AE234:AJ234"/>
    <mergeCell ref="AK232:AP232"/>
    <mergeCell ref="AQ232:AV232"/>
    <mergeCell ref="AW232:BA232"/>
    <mergeCell ref="BB232:BF232"/>
    <mergeCell ref="BG232:BL232"/>
    <mergeCell ref="A233:F233"/>
    <mergeCell ref="G233:S233"/>
    <mergeCell ref="T233:Y233"/>
    <mergeCell ref="Z233:AD233"/>
    <mergeCell ref="AE233:AJ233"/>
    <mergeCell ref="AQ230:AV231"/>
    <mergeCell ref="AW230:BF230"/>
    <mergeCell ref="BG230:BL231"/>
    <mergeCell ref="AW231:BA231"/>
    <mergeCell ref="BB231:BF231"/>
    <mergeCell ref="A232:F232"/>
    <mergeCell ref="G232:S232"/>
    <mergeCell ref="T232:Y232"/>
    <mergeCell ref="Z232:AD232"/>
    <mergeCell ref="AE232:AJ232"/>
    <mergeCell ref="A230:F231"/>
    <mergeCell ref="G230:S231"/>
    <mergeCell ref="T230:Y231"/>
    <mergeCell ref="Z230:AD231"/>
    <mergeCell ref="AE230:AJ231"/>
    <mergeCell ref="AK230:AP231"/>
    <mergeCell ref="BP220:BS220"/>
    <mergeCell ref="A223:BL223"/>
    <mergeCell ref="A224:BL224"/>
    <mergeCell ref="A227:BL227"/>
    <mergeCell ref="A228:BL228"/>
    <mergeCell ref="A229:BL229"/>
    <mergeCell ref="AO220:AR220"/>
    <mergeCell ref="AS220:AW220"/>
    <mergeCell ref="AX220:BA220"/>
    <mergeCell ref="BB220:BF220"/>
    <mergeCell ref="BG220:BJ220"/>
    <mergeCell ref="BK220:BO220"/>
    <mergeCell ref="BB219:BF219"/>
    <mergeCell ref="BG219:BJ219"/>
    <mergeCell ref="BK219:BO219"/>
    <mergeCell ref="BP219:BS219"/>
    <mergeCell ref="A220:M220"/>
    <mergeCell ref="N220:U220"/>
    <mergeCell ref="V220:Z220"/>
    <mergeCell ref="AA220:AE220"/>
    <mergeCell ref="AF220:AI220"/>
    <mergeCell ref="AJ220:AN220"/>
    <mergeCell ref="BP218:BS218"/>
    <mergeCell ref="A219:M219"/>
    <mergeCell ref="N219:U219"/>
    <mergeCell ref="V219:Z219"/>
    <mergeCell ref="AA219:AE219"/>
    <mergeCell ref="AF219:AI219"/>
    <mergeCell ref="AJ219:AN219"/>
    <mergeCell ref="AO219:AR219"/>
    <mergeCell ref="AS219:AW219"/>
    <mergeCell ref="AX219:BA219"/>
    <mergeCell ref="AO218:AR218"/>
    <mergeCell ref="AS218:AW218"/>
    <mergeCell ref="AX218:BA218"/>
    <mergeCell ref="BB218:BF218"/>
    <mergeCell ref="BG218:BJ218"/>
    <mergeCell ref="BK218:BO218"/>
    <mergeCell ref="BB217:BF217"/>
    <mergeCell ref="BG217:BJ217"/>
    <mergeCell ref="BK217:BO217"/>
    <mergeCell ref="BP217:BS217"/>
    <mergeCell ref="A218:M218"/>
    <mergeCell ref="N218:U218"/>
    <mergeCell ref="V218:Z218"/>
    <mergeCell ref="AA218:AE218"/>
    <mergeCell ref="AF218:AI218"/>
    <mergeCell ref="AJ218:AN218"/>
    <mergeCell ref="AA217:AE217"/>
    <mergeCell ref="AF217:AI217"/>
    <mergeCell ref="AJ217:AN217"/>
    <mergeCell ref="AO217:AR217"/>
    <mergeCell ref="AS217:AW217"/>
    <mergeCell ref="AX217:BA217"/>
    <mergeCell ref="A214:BL214"/>
    <mergeCell ref="A215:BM215"/>
    <mergeCell ref="A216:M217"/>
    <mergeCell ref="N216:U217"/>
    <mergeCell ref="V216:Z217"/>
    <mergeCell ref="AA216:AI216"/>
    <mergeCell ref="AJ216:AR216"/>
    <mergeCell ref="AS216:BA216"/>
    <mergeCell ref="BB216:BJ216"/>
    <mergeCell ref="BK216:BS216"/>
    <mergeCell ref="AZ209:BD209"/>
    <mergeCell ref="A210:F210"/>
    <mergeCell ref="G210:S210"/>
    <mergeCell ref="T210:Z210"/>
    <mergeCell ref="AA210:AE210"/>
    <mergeCell ref="AF210:AJ210"/>
    <mergeCell ref="AK210:AO210"/>
    <mergeCell ref="AP210:AT210"/>
    <mergeCell ref="AU210:AY210"/>
    <mergeCell ref="AZ210:BD210"/>
    <mergeCell ref="AU208:AY208"/>
    <mergeCell ref="AZ208:BD208"/>
    <mergeCell ref="A209:F209"/>
    <mergeCell ref="G209:S209"/>
    <mergeCell ref="T209:Z209"/>
    <mergeCell ref="AA209:AE209"/>
    <mergeCell ref="AF209:AJ209"/>
    <mergeCell ref="AK209:AO209"/>
    <mergeCell ref="AP209:AT209"/>
    <mergeCell ref="AU209:AY209"/>
    <mergeCell ref="AP207:AT207"/>
    <mergeCell ref="AU207:AY207"/>
    <mergeCell ref="AZ207:BD207"/>
    <mergeCell ref="A208:F208"/>
    <mergeCell ref="G208:S208"/>
    <mergeCell ref="T208:Z208"/>
    <mergeCell ref="AA208:AE208"/>
    <mergeCell ref="AF208:AJ208"/>
    <mergeCell ref="AK208:AO208"/>
    <mergeCell ref="AP208:AT208"/>
    <mergeCell ref="A204:BL204"/>
    <mergeCell ref="A205:BD205"/>
    <mergeCell ref="A206:F207"/>
    <mergeCell ref="G206:S207"/>
    <mergeCell ref="T206:Z207"/>
    <mergeCell ref="AA206:AO206"/>
    <mergeCell ref="AP206:BD206"/>
    <mergeCell ref="AA207:AE207"/>
    <mergeCell ref="AF207:AJ207"/>
    <mergeCell ref="AK207:AO207"/>
    <mergeCell ref="AP201:AT201"/>
    <mergeCell ref="AU201:AY201"/>
    <mergeCell ref="AZ201:BD201"/>
    <mergeCell ref="BE201:BI201"/>
    <mergeCell ref="BJ201:BN201"/>
    <mergeCell ref="BO201:BS201"/>
    <mergeCell ref="A201:F201"/>
    <mergeCell ref="G201:S201"/>
    <mergeCell ref="T201:Z201"/>
    <mergeCell ref="AA201:AE201"/>
    <mergeCell ref="AF201:AJ201"/>
    <mergeCell ref="AK201:AO201"/>
    <mergeCell ref="AP200:AT200"/>
    <mergeCell ref="AU200:AY200"/>
    <mergeCell ref="AZ200:BD200"/>
    <mergeCell ref="BE200:BI200"/>
    <mergeCell ref="BJ200:BN200"/>
    <mergeCell ref="BO200:BS200"/>
    <mergeCell ref="A200:F200"/>
    <mergeCell ref="G200:S200"/>
    <mergeCell ref="T200:Z200"/>
    <mergeCell ref="AA200:AE200"/>
    <mergeCell ref="AF200:AJ200"/>
    <mergeCell ref="AK200:AO200"/>
    <mergeCell ref="AP199:AT199"/>
    <mergeCell ref="AU199:AY199"/>
    <mergeCell ref="AZ199:BD199"/>
    <mergeCell ref="BE199:BI199"/>
    <mergeCell ref="BJ199:BN199"/>
    <mergeCell ref="BO199:BS199"/>
    <mergeCell ref="A199:F199"/>
    <mergeCell ref="G199:S199"/>
    <mergeCell ref="T199:Z199"/>
    <mergeCell ref="AA199:AE199"/>
    <mergeCell ref="AF199:AJ199"/>
    <mergeCell ref="AK199:AO199"/>
    <mergeCell ref="AP198:AT198"/>
    <mergeCell ref="AU198:AY198"/>
    <mergeCell ref="AZ198:BD198"/>
    <mergeCell ref="BE198:BI198"/>
    <mergeCell ref="BJ198:BN198"/>
    <mergeCell ref="BO198:BS198"/>
    <mergeCell ref="A196:BS196"/>
    <mergeCell ref="A197:F198"/>
    <mergeCell ref="G197:S198"/>
    <mergeCell ref="T197:Z198"/>
    <mergeCell ref="AA197:AO197"/>
    <mergeCell ref="AP197:BD197"/>
    <mergeCell ref="BE197:BS197"/>
    <mergeCell ref="AA198:AE198"/>
    <mergeCell ref="AF198:AJ198"/>
    <mergeCell ref="AK198:AO198"/>
    <mergeCell ref="BA190:BC190"/>
    <mergeCell ref="BD190:BF190"/>
    <mergeCell ref="BG190:BI190"/>
    <mergeCell ref="BJ190:BL190"/>
    <mergeCell ref="A194:BL194"/>
    <mergeCell ref="A195:BS195"/>
    <mergeCell ref="AL191:AN191"/>
    <mergeCell ref="AO191:AQ191"/>
    <mergeCell ref="AR191:AT191"/>
    <mergeCell ref="AU191:AW191"/>
    <mergeCell ref="AI190:AK190"/>
    <mergeCell ref="AL190:AN190"/>
    <mergeCell ref="AO190:AQ190"/>
    <mergeCell ref="AR190:AT190"/>
    <mergeCell ref="AU190:AW190"/>
    <mergeCell ref="AX190:AZ190"/>
    <mergeCell ref="BA189:BC189"/>
    <mergeCell ref="BD189:BF189"/>
    <mergeCell ref="BG189:BI189"/>
    <mergeCell ref="BJ189:BL189"/>
    <mergeCell ref="A190:C190"/>
    <mergeCell ref="D190:V190"/>
    <mergeCell ref="W190:Y190"/>
    <mergeCell ref="Z190:AB190"/>
    <mergeCell ref="AC190:AE190"/>
    <mergeCell ref="AF190:AH190"/>
    <mergeCell ref="AI189:AK189"/>
    <mergeCell ref="AL189:AN189"/>
    <mergeCell ref="AO189:AQ189"/>
    <mergeCell ref="AR189:AT189"/>
    <mergeCell ref="AU189:AW189"/>
    <mergeCell ref="AX189:AZ189"/>
    <mergeCell ref="BA188:BC188"/>
    <mergeCell ref="BD188:BF188"/>
    <mergeCell ref="BG188:BI188"/>
    <mergeCell ref="BJ188:BL188"/>
    <mergeCell ref="A189:C189"/>
    <mergeCell ref="D189:V189"/>
    <mergeCell ref="W189:Y189"/>
    <mergeCell ref="Z189:AB189"/>
    <mergeCell ref="AC189:AE189"/>
    <mergeCell ref="AF189:AH189"/>
    <mergeCell ref="AI188:AK188"/>
    <mergeCell ref="AL188:AN188"/>
    <mergeCell ref="AO188:AQ188"/>
    <mergeCell ref="AR188:AT188"/>
    <mergeCell ref="AU188:AW188"/>
    <mergeCell ref="AX188:AZ188"/>
    <mergeCell ref="A188:C188"/>
    <mergeCell ref="D188:V188"/>
    <mergeCell ref="W188:Y188"/>
    <mergeCell ref="Z188:AB188"/>
    <mergeCell ref="AC188:AE188"/>
    <mergeCell ref="AF188:AH188"/>
    <mergeCell ref="BJ186:BL187"/>
    <mergeCell ref="W187:Y187"/>
    <mergeCell ref="Z187:AB187"/>
    <mergeCell ref="AC187:AE187"/>
    <mergeCell ref="AF187:AH187"/>
    <mergeCell ref="AI187:AK187"/>
    <mergeCell ref="AL187:AN187"/>
    <mergeCell ref="AO187:AQ187"/>
    <mergeCell ref="AR187:AT187"/>
    <mergeCell ref="BG185:BL185"/>
    <mergeCell ref="W186:AB186"/>
    <mergeCell ref="AC186:AH186"/>
    <mergeCell ref="AI186:AN186"/>
    <mergeCell ref="AO186:AT186"/>
    <mergeCell ref="AU186:AW187"/>
    <mergeCell ref="AX186:AZ187"/>
    <mergeCell ref="BA186:BC187"/>
    <mergeCell ref="BD186:BF187"/>
    <mergeCell ref="BG186:BI187"/>
    <mergeCell ref="A185:C187"/>
    <mergeCell ref="D185:V187"/>
    <mergeCell ref="W185:AH185"/>
    <mergeCell ref="AI185:AT185"/>
    <mergeCell ref="AU185:AZ185"/>
    <mergeCell ref="BA185:BF185"/>
    <mergeCell ref="AT180:AX180"/>
    <mergeCell ref="AY180:BC180"/>
    <mergeCell ref="BD180:BH180"/>
    <mergeCell ref="BI180:BM180"/>
    <mergeCell ref="BN180:BR180"/>
    <mergeCell ref="A184:BL184"/>
    <mergeCell ref="BI181:BM181"/>
    <mergeCell ref="BN181:BR181"/>
    <mergeCell ref="A180:T180"/>
    <mergeCell ref="U180:Y180"/>
    <mergeCell ref="Z180:AD180"/>
    <mergeCell ref="AE180:AI180"/>
    <mergeCell ref="AJ180:AN180"/>
    <mergeCell ref="AO180:AS180"/>
    <mergeCell ref="AO179:AS179"/>
    <mergeCell ref="AT179:AX179"/>
    <mergeCell ref="AY179:BC179"/>
    <mergeCell ref="BD179:BH179"/>
    <mergeCell ref="BI179:BM179"/>
    <mergeCell ref="BN179:BR179"/>
    <mergeCell ref="AT178:AX178"/>
    <mergeCell ref="AY178:BC178"/>
    <mergeCell ref="BD178:BH178"/>
    <mergeCell ref="BI178:BM178"/>
    <mergeCell ref="BN178:BR178"/>
    <mergeCell ref="A179:T179"/>
    <mergeCell ref="U179:Y179"/>
    <mergeCell ref="Z179:AD179"/>
    <mergeCell ref="AE179:AI179"/>
    <mergeCell ref="AJ179:AN179"/>
    <mergeCell ref="A178:T178"/>
    <mergeCell ref="U178:Y178"/>
    <mergeCell ref="Z178:AD178"/>
    <mergeCell ref="AE178:AI178"/>
    <mergeCell ref="AJ178:AN178"/>
    <mergeCell ref="AO178:AS178"/>
    <mergeCell ref="AO177:AS177"/>
    <mergeCell ref="AT177:AX177"/>
    <mergeCell ref="AY177:BC177"/>
    <mergeCell ref="BD177:BH177"/>
    <mergeCell ref="BI177:BM177"/>
    <mergeCell ref="BN177:BR177"/>
    <mergeCell ref="A176:T177"/>
    <mergeCell ref="U176:AD176"/>
    <mergeCell ref="AE176:AN176"/>
    <mergeCell ref="AO176:AX176"/>
    <mergeCell ref="AY176:BH176"/>
    <mergeCell ref="BI176:BR176"/>
    <mergeCell ref="U177:Y177"/>
    <mergeCell ref="Z177:AD177"/>
    <mergeCell ref="AE177:AI177"/>
    <mergeCell ref="AJ177:AN177"/>
    <mergeCell ref="AP145:AT145"/>
    <mergeCell ref="AU145:AY145"/>
    <mergeCell ref="AZ145:BD145"/>
    <mergeCell ref="BE145:BI145"/>
    <mergeCell ref="A174:BL174"/>
    <mergeCell ref="A175:BR175"/>
    <mergeCell ref="BE146:BI146"/>
    <mergeCell ref="A147:C147"/>
    <mergeCell ref="D147:P147"/>
    <mergeCell ref="Q147:U147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BT111:BX111"/>
    <mergeCell ref="A140:BL140"/>
    <mergeCell ref="A141:C142"/>
    <mergeCell ref="D141:P142"/>
    <mergeCell ref="Q141:U142"/>
    <mergeCell ref="V141:AE142"/>
    <mergeCell ref="AF141:AT141"/>
    <mergeCell ref="AU141:BI141"/>
    <mergeCell ref="AF142:AJ142"/>
    <mergeCell ref="AK142:AO14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J107:BX107"/>
    <mergeCell ref="AF108:AJ108"/>
    <mergeCell ref="AK108:AO108"/>
    <mergeCell ref="AP108:AT108"/>
    <mergeCell ref="AU108:AY108"/>
    <mergeCell ref="AZ108:BD108"/>
    <mergeCell ref="BE108:BI108"/>
    <mergeCell ref="BJ108:BN108"/>
    <mergeCell ref="BO108:BS108"/>
    <mergeCell ref="BT108:BX108"/>
    <mergeCell ref="A107:C108"/>
    <mergeCell ref="D107:P108"/>
    <mergeCell ref="Q107:U108"/>
    <mergeCell ref="V107:AE108"/>
    <mergeCell ref="AF107:AT107"/>
    <mergeCell ref="AU107:BI107"/>
    <mergeCell ref="AO100:AS100"/>
    <mergeCell ref="AT100:AX100"/>
    <mergeCell ref="AY100:BC100"/>
    <mergeCell ref="BD100:BH100"/>
    <mergeCell ref="A105:BL105"/>
    <mergeCell ref="A106:BL106"/>
    <mergeCell ref="BD101:BH101"/>
    <mergeCell ref="A102:C102"/>
    <mergeCell ref="D102:T102"/>
    <mergeCell ref="U102:Y102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98:C98"/>
    <mergeCell ref="D98:T98"/>
    <mergeCell ref="U98:Y98"/>
    <mergeCell ref="Z98:AD98"/>
    <mergeCell ref="AE98:AI98"/>
    <mergeCell ref="AJ98:AN98"/>
    <mergeCell ref="AE97:AI97"/>
    <mergeCell ref="AJ97:AN97"/>
    <mergeCell ref="AO97:AS97"/>
    <mergeCell ref="AT97:AX97"/>
    <mergeCell ref="AY97:BC97"/>
    <mergeCell ref="BD97:BH97"/>
    <mergeCell ref="BQ90:BT90"/>
    <mergeCell ref="BU90:BY90"/>
    <mergeCell ref="A94:BL94"/>
    <mergeCell ref="A95:BH95"/>
    <mergeCell ref="A96:C97"/>
    <mergeCell ref="D96:T97"/>
    <mergeCell ref="U96:AN96"/>
    <mergeCell ref="AO96:BH96"/>
    <mergeCell ref="U97:Y97"/>
    <mergeCell ref="Z97:AD97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AR69:AV69"/>
    <mergeCell ref="AW69:BA69"/>
    <mergeCell ref="BB69:BF69"/>
    <mergeCell ref="BG69:BK69"/>
    <mergeCell ref="A74:BL74"/>
    <mergeCell ref="A75:BK75"/>
    <mergeCell ref="AM70:AQ70"/>
    <mergeCell ref="AR70:AV70"/>
    <mergeCell ref="AW70:BA70"/>
    <mergeCell ref="BB70:BF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0:BY50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0 A190 A100">
    <cfRule type="cellIs" dxfId="116" priority="121" stopIfTrue="1" operator="equal">
      <formula>A89</formula>
    </cfRule>
  </conditionalFormatting>
  <conditionalFormatting sqref="A111:C111 A145:C145">
    <cfRule type="cellIs" dxfId="115" priority="122" stopIfTrue="1" operator="equal">
      <formula>A110</formula>
    </cfRule>
    <cfRule type="cellIs" dxfId="114" priority="123" stopIfTrue="1" operator="equal">
      <formula>0</formula>
    </cfRule>
  </conditionalFormatting>
  <conditionalFormatting sqref="A91">
    <cfRule type="cellIs" dxfId="113" priority="120" stopIfTrue="1" operator="equal">
      <formula>A90</formula>
    </cfRule>
  </conditionalFormatting>
  <conditionalFormatting sqref="A92">
    <cfRule type="cellIs" dxfId="112" priority="119" stopIfTrue="1" operator="equal">
      <formula>A91</formula>
    </cfRule>
  </conditionalFormatting>
  <conditionalFormatting sqref="A103">
    <cfRule type="cellIs" dxfId="111" priority="125" stopIfTrue="1" operator="equal">
      <formula>A100</formula>
    </cfRule>
  </conditionalFormatting>
  <conditionalFormatting sqref="A101">
    <cfRule type="cellIs" dxfId="110" priority="117" stopIfTrue="1" operator="equal">
      <formula>A100</formula>
    </cfRule>
  </conditionalFormatting>
  <conditionalFormatting sqref="A102">
    <cfRule type="cellIs" dxfId="109" priority="116" stopIfTrue="1" operator="equal">
      <formula>A101</formula>
    </cfRule>
  </conditionalFormatting>
  <conditionalFormatting sqref="A191">
    <cfRule type="cellIs" dxfId="108" priority="2" stopIfTrue="1" operator="equal">
      <formula>A190</formula>
    </cfRule>
  </conditionalFormatting>
  <conditionalFormatting sqref="A112:C112">
    <cfRule type="cellIs" dxfId="107" priority="113" stopIfTrue="1" operator="equal">
      <formula>A111</formula>
    </cfRule>
    <cfRule type="cellIs" dxfId="106" priority="114" stopIfTrue="1" operator="equal">
      <formula>0</formula>
    </cfRule>
  </conditionalFormatting>
  <conditionalFormatting sqref="A113:C113">
    <cfRule type="cellIs" dxfId="105" priority="111" stopIfTrue="1" operator="equal">
      <formula>A112</formula>
    </cfRule>
    <cfRule type="cellIs" dxfId="104" priority="112" stopIfTrue="1" operator="equal">
      <formula>0</formula>
    </cfRule>
  </conditionalFormatting>
  <conditionalFormatting sqref="A114:C114">
    <cfRule type="cellIs" dxfId="103" priority="109" stopIfTrue="1" operator="equal">
      <formula>A113</formula>
    </cfRule>
    <cfRule type="cellIs" dxfId="102" priority="110" stopIfTrue="1" operator="equal">
      <formula>0</formula>
    </cfRule>
  </conditionalFormatting>
  <conditionalFormatting sqref="A115:C115">
    <cfRule type="cellIs" dxfId="101" priority="107" stopIfTrue="1" operator="equal">
      <formula>A114</formula>
    </cfRule>
    <cfRule type="cellIs" dxfId="100" priority="108" stopIfTrue="1" operator="equal">
      <formula>0</formula>
    </cfRule>
  </conditionalFormatting>
  <conditionalFormatting sqref="A116:C116">
    <cfRule type="cellIs" dxfId="99" priority="105" stopIfTrue="1" operator="equal">
      <formula>A115</formula>
    </cfRule>
    <cfRule type="cellIs" dxfId="98" priority="106" stopIfTrue="1" operator="equal">
      <formula>0</formula>
    </cfRule>
  </conditionalFormatting>
  <conditionalFormatting sqref="A117:C117">
    <cfRule type="cellIs" dxfId="97" priority="103" stopIfTrue="1" operator="equal">
      <formula>A116</formula>
    </cfRule>
    <cfRule type="cellIs" dxfId="96" priority="104" stopIfTrue="1" operator="equal">
      <formula>0</formula>
    </cfRule>
  </conditionalFormatting>
  <conditionalFormatting sqref="A118:C118">
    <cfRule type="cellIs" dxfId="95" priority="101" stopIfTrue="1" operator="equal">
      <formula>A117</formula>
    </cfRule>
    <cfRule type="cellIs" dxfId="94" priority="102" stopIfTrue="1" operator="equal">
      <formula>0</formula>
    </cfRule>
  </conditionalFormatting>
  <conditionalFormatting sqref="A119:C119">
    <cfRule type="cellIs" dxfId="93" priority="99" stopIfTrue="1" operator="equal">
      <formula>A118</formula>
    </cfRule>
    <cfRule type="cellIs" dxfId="92" priority="100" stopIfTrue="1" operator="equal">
      <formula>0</formula>
    </cfRule>
  </conditionalFormatting>
  <conditionalFormatting sqref="A120:C120">
    <cfRule type="cellIs" dxfId="91" priority="97" stopIfTrue="1" operator="equal">
      <formula>A119</formula>
    </cfRule>
    <cfRule type="cellIs" dxfId="90" priority="98" stopIfTrue="1" operator="equal">
      <formula>0</formula>
    </cfRule>
  </conditionalFormatting>
  <conditionalFormatting sqref="A121:C121">
    <cfRule type="cellIs" dxfId="89" priority="95" stopIfTrue="1" operator="equal">
      <formula>A120</formula>
    </cfRule>
    <cfRule type="cellIs" dxfId="88" priority="96" stopIfTrue="1" operator="equal">
      <formula>0</formula>
    </cfRule>
  </conditionalFormatting>
  <conditionalFormatting sqref="A122:C122">
    <cfRule type="cellIs" dxfId="87" priority="93" stopIfTrue="1" operator="equal">
      <formula>A121</formula>
    </cfRule>
    <cfRule type="cellIs" dxfId="86" priority="94" stopIfTrue="1" operator="equal">
      <formula>0</formula>
    </cfRule>
  </conditionalFormatting>
  <conditionalFormatting sqref="A123:C123">
    <cfRule type="cellIs" dxfId="85" priority="91" stopIfTrue="1" operator="equal">
      <formula>A122</formula>
    </cfRule>
    <cfRule type="cellIs" dxfId="84" priority="92" stopIfTrue="1" operator="equal">
      <formula>0</formula>
    </cfRule>
  </conditionalFormatting>
  <conditionalFormatting sqref="A124:C124">
    <cfRule type="cellIs" dxfId="83" priority="89" stopIfTrue="1" operator="equal">
      <formula>A123</formula>
    </cfRule>
    <cfRule type="cellIs" dxfId="82" priority="90" stopIfTrue="1" operator="equal">
      <formula>0</formula>
    </cfRule>
  </conditionalFormatting>
  <conditionalFormatting sqref="A125:C125">
    <cfRule type="cellIs" dxfId="81" priority="87" stopIfTrue="1" operator="equal">
      <formula>A124</formula>
    </cfRule>
    <cfRule type="cellIs" dxfId="80" priority="88" stopIfTrue="1" operator="equal">
      <formula>0</formula>
    </cfRule>
  </conditionalFormatting>
  <conditionalFormatting sqref="A126:C126">
    <cfRule type="cellIs" dxfId="79" priority="85" stopIfTrue="1" operator="equal">
      <formula>A125</formula>
    </cfRule>
    <cfRule type="cellIs" dxfId="78" priority="86" stopIfTrue="1" operator="equal">
      <formula>0</formula>
    </cfRule>
  </conditionalFormatting>
  <conditionalFormatting sqref="A127:C127">
    <cfRule type="cellIs" dxfId="77" priority="83" stopIfTrue="1" operator="equal">
      <formula>A126</formula>
    </cfRule>
    <cfRule type="cellIs" dxfId="76" priority="84" stopIfTrue="1" operator="equal">
      <formula>0</formula>
    </cfRule>
  </conditionalFormatting>
  <conditionalFormatting sqref="A128:C128">
    <cfRule type="cellIs" dxfId="75" priority="81" stopIfTrue="1" operator="equal">
      <formula>A127</formula>
    </cfRule>
    <cfRule type="cellIs" dxfId="74" priority="82" stopIfTrue="1" operator="equal">
      <formula>0</formula>
    </cfRule>
  </conditionalFormatting>
  <conditionalFormatting sqref="A129:C129">
    <cfRule type="cellIs" dxfId="73" priority="79" stopIfTrue="1" operator="equal">
      <formula>A128</formula>
    </cfRule>
    <cfRule type="cellIs" dxfId="72" priority="80" stopIfTrue="1" operator="equal">
      <formula>0</formula>
    </cfRule>
  </conditionalFormatting>
  <conditionalFormatting sqref="A130:C130">
    <cfRule type="cellIs" dxfId="71" priority="77" stopIfTrue="1" operator="equal">
      <formula>A129</formula>
    </cfRule>
    <cfRule type="cellIs" dxfId="70" priority="78" stopIfTrue="1" operator="equal">
      <formula>0</formula>
    </cfRule>
  </conditionalFormatting>
  <conditionalFormatting sqref="A131:C131">
    <cfRule type="cellIs" dxfId="69" priority="75" stopIfTrue="1" operator="equal">
      <formula>A130</formula>
    </cfRule>
    <cfRule type="cellIs" dxfId="68" priority="76" stopIfTrue="1" operator="equal">
      <formula>0</formula>
    </cfRule>
  </conditionalFormatting>
  <conditionalFormatting sqref="A132:C132">
    <cfRule type="cellIs" dxfId="67" priority="73" stopIfTrue="1" operator="equal">
      <formula>A131</formula>
    </cfRule>
    <cfRule type="cellIs" dxfId="66" priority="74" stopIfTrue="1" operator="equal">
      <formula>0</formula>
    </cfRule>
  </conditionalFormatting>
  <conditionalFormatting sqref="A133:C133">
    <cfRule type="cellIs" dxfId="65" priority="71" stopIfTrue="1" operator="equal">
      <formula>A132</formula>
    </cfRule>
    <cfRule type="cellIs" dxfId="64" priority="72" stopIfTrue="1" operator="equal">
      <formula>0</formula>
    </cfRule>
  </conditionalFormatting>
  <conditionalFormatting sqref="A134:C134">
    <cfRule type="cellIs" dxfId="63" priority="69" stopIfTrue="1" operator="equal">
      <formula>A133</formula>
    </cfRule>
    <cfRule type="cellIs" dxfId="62" priority="70" stopIfTrue="1" operator="equal">
      <formula>0</formula>
    </cfRule>
  </conditionalFormatting>
  <conditionalFormatting sqref="A135:C135">
    <cfRule type="cellIs" dxfId="61" priority="67" stopIfTrue="1" operator="equal">
      <formula>A134</formula>
    </cfRule>
    <cfRule type="cellIs" dxfId="60" priority="68" stopIfTrue="1" operator="equal">
      <formula>0</formula>
    </cfRule>
  </conditionalFormatting>
  <conditionalFormatting sqref="A136:C136">
    <cfRule type="cellIs" dxfId="59" priority="65" stopIfTrue="1" operator="equal">
      <formula>A135</formula>
    </cfRule>
    <cfRule type="cellIs" dxfId="58" priority="66" stopIfTrue="1" operator="equal">
      <formula>0</formula>
    </cfRule>
  </conditionalFormatting>
  <conditionalFormatting sqref="A137:C137">
    <cfRule type="cellIs" dxfId="57" priority="63" stopIfTrue="1" operator="equal">
      <formula>A136</formula>
    </cfRule>
    <cfRule type="cellIs" dxfId="56" priority="64" stopIfTrue="1" operator="equal">
      <formula>0</formula>
    </cfRule>
  </conditionalFormatting>
  <conditionalFormatting sqref="A138:C138">
    <cfRule type="cellIs" dxfId="55" priority="61" stopIfTrue="1" operator="equal">
      <formula>A137</formula>
    </cfRule>
    <cfRule type="cellIs" dxfId="54" priority="62" stopIfTrue="1" operator="equal">
      <formula>0</formula>
    </cfRule>
  </conditionalFormatting>
  <conditionalFormatting sqref="A146:C146">
    <cfRule type="cellIs" dxfId="53" priority="57" stopIfTrue="1" operator="equal">
      <formula>A145</formula>
    </cfRule>
    <cfRule type="cellIs" dxfId="52" priority="58" stopIfTrue="1" operator="equal">
      <formula>0</formula>
    </cfRule>
  </conditionalFormatting>
  <conditionalFormatting sqref="A147:C147">
    <cfRule type="cellIs" dxfId="51" priority="55" stopIfTrue="1" operator="equal">
      <formula>A146</formula>
    </cfRule>
    <cfRule type="cellIs" dxfId="50" priority="56" stopIfTrue="1" operator="equal">
      <formula>0</formula>
    </cfRule>
  </conditionalFormatting>
  <conditionalFormatting sqref="A148:C148">
    <cfRule type="cellIs" dxfId="49" priority="53" stopIfTrue="1" operator="equal">
      <formula>A147</formula>
    </cfRule>
    <cfRule type="cellIs" dxfId="48" priority="54" stopIfTrue="1" operator="equal">
      <formula>0</formula>
    </cfRule>
  </conditionalFormatting>
  <conditionalFormatting sqref="A149:C149">
    <cfRule type="cellIs" dxfId="47" priority="51" stopIfTrue="1" operator="equal">
      <formula>A148</formula>
    </cfRule>
    <cfRule type="cellIs" dxfId="46" priority="52" stopIfTrue="1" operator="equal">
      <formula>0</formula>
    </cfRule>
  </conditionalFormatting>
  <conditionalFormatting sqref="A150:C150">
    <cfRule type="cellIs" dxfId="45" priority="49" stopIfTrue="1" operator="equal">
      <formula>A149</formula>
    </cfRule>
    <cfRule type="cellIs" dxfId="44" priority="50" stopIfTrue="1" operator="equal">
      <formula>0</formula>
    </cfRule>
  </conditionalFormatting>
  <conditionalFormatting sqref="A151:C151">
    <cfRule type="cellIs" dxfId="43" priority="47" stopIfTrue="1" operator="equal">
      <formula>A150</formula>
    </cfRule>
    <cfRule type="cellIs" dxfId="42" priority="48" stopIfTrue="1" operator="equal">
      <formula>0</formula>
    </cfRule>
  </conditionalFormatting>
  <conditionalFormatting sqref="A152:C152">
    <cfRule type="cellIs" dxfId="41" priority="45" stopIfTrue="1" operator="equal">
      <formula>A151</formula>
    </cfRule>
    <cfRule type="cellIs" dxfId="40" priority="46" stopIfTrue="1" operator="equal">
      <formula>0</formula>
    </cfRule>
  </conditionalFormatting>
  <conditionalFormatting sqref="A153:C153">
    <cfRule type="cellIs" dxfId="39" priority="43" stopIfTrue="1" operator="equal">
      <formula>A152</formula>
    </cfRule>
    <cfRule type="cellIs" dxfId="38" priority="44" stopIfTrue="1" operator="equal">
      <formula>0</formula>
    </cfRule>
  </conditionalFormatting>
  <conditionalFormatting sqref="A154:C154">
    <cfRule type="cellIs" dxfId="37" priority="41" stopIfTrue="1" operator="equal">
      <formula>A153</formula>
    </cfRule>
    <cfRule type="cellIs" dxfId="36" priority="42" stopIfTrue="1" operator="equal">
      <formula>0</formula>
    </cfRule>
  </conditionalFormatting>
  <conditionalFormatting sqref="A155:C155">
    <cfRule type="cellIs" dxfId="35" priority="39" stopIfTrue="1" operator="equal">
      <formula>A154</formula>
    </cfRule>
    <cfRule type="cellIs" dxfId="34" priority="40" stopIfTrue="1" operator="equal">
      <formula>0</formula>
    </cfRule>
  </conditionalFormatting>
  <conditionalFormatting sqref="A156:C156">
    <cfRule type="cellIs" dxfId="33" priority="37" stopIfTrue="1" operator="equal">
      <formula>A155</formula>
    </cfRule>
    <cfRule type="cellIs" dxfId="32" priority="38" stopIfTrue="1" operator="equal">
      <formula>0</formula>
    </cfRule>
  </conditionalFormatting>
  <conditionalFormatting sqref="A157:C157">
    <cfRule type="cellIs" dxfId="31" priority="35" stopIfTrue="1" operator="equal">
      <formula>A156</formula>
    </cfRule>
    <cfRule type="cellIs" dxfId="30" priority="36" stopIfTrue="1" operator="equal">
      <formula>0</formula>
    </cfRule>
  </conditionalFormatting>
  <conditionalFormatting sqref="A158:C158">
    <cfRule type="cellIs" dxfId="29" priority="33" stopIfTrue="1" operator="equal">
      <formula>A157</formula>
    </cfRule>
    <cfRule type="cellIs" dxfId="28" priority="34" stopIfTrue="1" operator="equal">
      <formula>0</formula>
    </cfRule>
  </conditionalFormatting>
  <conditionalFormatting sqref="A159:C159">
    <cfRule type="cellIs" dxfId="27" priority="31" stopIfTrue="1" operator="equal">
      <formula>A158</formula>
    </cfRule>
    <cfRule type="cellIs" dxfId="26" priority="32" stopIfTrue="1" operator="equal">
      <formula>0</formula>
    </cfRule>
  </conditionalFormatting>
  <conditionalFormatting sqref="A160:C160">
    <cfRule type="cellIs" dxfId="25" priority="29" stopIfTrue="1" operator="equal">
      <formula>A159</formula>
    </cfRule>
    <cfRule type="cellIs" dxfId="24" priority="30" stopIfTrue="1" operator="equal">
      <formula>0</formula>
    </cfRule>
  </conditionalFormatting>
  <conditionalFormatting sqref="A161:C161">
    <cfRule type="cellIs" dxfId="23" priority="27" stopIfTrue="1" operator="equal">
      <formula>A160</formula>
    </cfRule>
    <cfRule type="cellIs" dxfId="22" priority="28" stopIfTrue="1" operator="equal">
      <formula>0</formula>
    </cfRule>
  </conditionalFormatting>
  <conditionalFormatting sqref="A162:C162">
    <cfRule type="cellIs" dxfId="21" priority="25" stopIfTrue="1" operator="equal">
      <formula>A161</formula>
    </cfRule>
    <cfRule type="cellIs" dxfId="20" priority="26" stopIfTrue="1" operator="equal">
      <formula>0</formula>
    </cfRule>
  </conditionalFormatting>
  <conditionalFormatting sqref="A163:C163">
    <cfRule type="cellIs" dxfId="19" priority="23" stopIfTrue="1" operator="equal">
      <formula>A162</formula>
    </cfRule>
    <cfRule type="cellIs" dxfId="18" priority="24" stopIfTrue="1" operator="equal">
      <formula>0</formula>
    </cfRule>
  </conditionalFormatting>
  <conditionalFormatting sqref="A164:C164">
    <cfRule type="cellIs" dxfId="17" priority="21" stopIfTrue="1" operator="equal">
      <formula>A163</formula>
    </cfRule>
    <cfRule type="cellIs" dxfId="16" priority="22" stopIfTrue="1" operator="equal">
      <formula>0</formula>
    </cfRule>
  </conditionalFormatting>
  <conditionalFormatting sqref="A165:C165">
    <cfRule type="cellIs" dxfId="15" priority="19" stopIfTrue="1" operator="equal">
      <formula>A164</formula>
    </cfRule>
    <cfRule type="cellIs" dxfId="14" priority="20" stopIfTrue="1" operator="equal">
      <formula>0</formula>
    </cfRule>
  </conditionalFormatting>
  <conditionalFormatting sqref="A166:C166">
    <cfRule type="cellIs" dxfId="13" priority="17" stopIfTrue="1" operator="equal">
      <formula>A165</formula>
    </cfRule>
    <cfRule type="cellIs" dxfId="12" priority="18" stopIfTrue="1" operator="equal">
      <formula>0</formula>
    </cfRule>
  </conditionalFormatting>
  <conditionalFormatting sqref="A167:C167">
    <cfRule type="cellIs" dxfId="11" priority="15" stopIfTrue="1" operator="equal">
      <formula>A166</formula>
    </cfRule>
    <cfRule type="cellIs" dxfId="10" priority="16" stopIfTrue="1" operator="equal">
      <formula>0</formula>
    </cfRule>
  </conditionalFormatting>
  <conditionalFormatting sqref="A168:C168">
    <cfRule type="cellIs" dxfId="9" priority="13" stopIfTrue="1" operator="equal">
      <formula>A167</formula>
    </cfRule>
    <cfRule type="cellIs" dxfId="8" priority="14" stopIfTrue="1" operator="equal">
      <formula>0</formula>
    </cfRule>
  </conditionalFormatting>
  <conditionalFormatting sqref="A169:C169">
    <cfRule type="cellIs" dxfId="7" priority="11" stopIfTrue="1" operator="equal">
      <formula>A168</formula>
    </cfRule>
    <cfRule type="cellIs" dxfId="6" priority="12" stopIfTrue="1" operator="equal">
      <formula>0</formula>
    </cfRule>
  </conditionalFormatting>
  <conditionalFormatting sqref="A170:C170">
    <cfRule type="cellIs" dxfId="5" priority="9" stopIfTrue="1" operator="equal">
      <formula>A169</formula>
    </cfRule>
    <cfRule type="cellIs" dxfId="4" priority="10" stopIfTrue="1" operator="equal">
      <formula>0</formula>
    </cfRule>
  </conditionalFormatting>
  <conditionalFormatting sqref="A171:C171">
    <cfRule type="cellIs" dxfId="3" priority="7" stopIfTrue="1" operator="equal">
      <formula>A170</formula>
    </cfRule>
    <cfRule type="cellIs" dxfId="2" priority="8" stopIfTrue="1" operator="equal">
      <formula>0</formula>
    </cfRule>
  </conditionalFormatting>
  <conditionalFormatting sqref="A172:C172">
    <cfRule type="cellIs" dxfId="1" priority="5" stopIfTrue="1" operator="equal">
      <formula>A171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КПК0217610</vt:lpstr>
      <vt:lpstr>'Додаток2 КПК0217610'!Область_друку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2019-10-19T14:09:19Z</cp:lastPrinted>
  <dcterms:created xsi:type="dcterms:W3CDTF">2016-07-02T12:27:50Z</dcterms:created>
  <dcterms:modified xsi:type="dcterms:W3CDTF">2020-11-26T12:58:02Z</dcterms:modified>
</cp:coreProperties>
</file>